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3. Cash flow\"/>
    </mc:Choice>
  </mc:AlternateContent>
  <xr:revisionPtr revIDLastSave="0" documentId="8_{1BD0AA4A-AB6A-432C-A0E3-BF97271B0B1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'DC45'!$A$1:$AA$43</definedName>
    <definedName name="_xlnm.Print_Area" localSheetId="10">'DC6'!$A$1:$AA$43</definedName>
    <definedName name="_xlnm.Print_Area" localSheetId="19">'DC7'!$A$1:$AA$43</definedName>
    <definedName name="_xlnm.Print_Area" localSheetId="25">'DC8'!$A$1:$AA$43</definedName>
    <definedName name="_xlnm.Print_Area" localSheetId="30">'DC9'!$A$1:$AA$43</definedName>
    <definedName name="_xlnm.Print_Area" localSheetId="4">'NC061'!$A$1:$AA$43</definedName>
    <definedName name="_xlnm.Print_Area" localSheetId="5">'NC062'!$A$1:$AA$43</definedName>
    <definedName name="_xlnm.Print_Area" localSheetId="6">'NC064'!$A$1:$AA$43</definedName>
    <definedName name="_xlnm.Print_Area" localSheetId="7">'NC065'!$A$1:$AA$43</definedName>
    <definedName name="_xlnm.Print_Area" localSheetId="8">'NC066'!$A$1:$AA$43</definedName>
    <definedName name="_xlnm.Print_Area" localSheetId="9">'NC067'!$A$1:$AA$43</definedName>
    <definedName name="_xlnm.Print_Area" localSheetId="11">'NC071'!$A$1:$AA$43</definedName>
    <definedName name="_xlnm.Print_Area" localSheetId="12">'NC072'!$A$1:$AA$43</definedName>
    <definedName name="_xlnm.Print_Area" localSheetId="13">'NC073'!$A$1:$AA$43</definedName>
    <definedName name="_xlnm.Print_Area" localSheetId="14">'NC074'!$A$1:$AA$43</definedName>
    <definedName name="_xlnm.Print_Area" localSheetId="15">'NC075'!$A$1:$AA$43</definedName>
    <definedName name="_xlnm.Print_Area" localSheetId="16">'NC076'!$A$1:$AA$43</definedName>
    <definedName name="_xlnm.Print_Area" localSheetId="17">'NC077'!$A$1:$AA$43</definedName>
    <definedName name="_xlnm.Print_Area" localSheetId="18">'NC078'!$A$1:$AA$43</definedName>
    <definedName name="_xlnm.Print_Area" localSheetId="20">'NC082'!$A$1:$AA$43</definedName>
    <definedName name="_xlnm.Print_Area" localSheetId="21">'NC084'!$A$1:$AA$43</definedName>
    <definedName name="_xlnm.Print_Area" localSheetId="22">'NC085'!$A$1:$AA$43</definedName>
    <definedName name="_xlnm.Print_Area" localSheetId="23">'NC086'!$A$1:$AA$43</definedName>
    <definedName name="_xlnm.Print_Area" localSheetId="24">'NC087'!$A$1:$AA$43</definedName>
    <definedName name="_xlnm.Print_Area" localSheetId="26">'NC091'!$A$1:$AA$43</definedName>
    <definedName name="_xlnm.Print_Area" localSheetId="27">'NC092'!$A$1:$AA$43</definedName>
    <definedName name="_xlnm.Print_Area" localSheetId="28">'NC093'!$A$1:$AA$43</definedName>
    <definedName name="_xlnm.Print_Area" localSheetId="29">'NC094'!$A$1:$AA$43</definedName>
    <definedName name="_xlnm.Print_Area" localSheetId="0">'NC451'!$A$1:$AA$43</definedName>
    <definedName name="_xlnm.Print_Area" localSheetId="1">'NC452'!$A$1:$AA$43</definedName>
    <definedName name="_xlnm.Print_Area" localSheetId="2">'NC453'!$A$1:$AA$43</definedName>
    <definedName name="_xlnm.Print_Area" localSheetId="31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0" i="13" l="1"/>
  <c r="H39" i="13" s="1"/>
  <c r="H40" i="13" s="1"/>
  <c r="I39" i="13" s="1"/>
  <c r="I40" i="13" s="1"/>
  <c r="Z39" i="2"/>
  <c r="Z39" i="3"/>
  <c r="Z39" i="4"/>
  <c r="Z39" i="5"/>
  <c r="Z39" i="6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29"/>
  <c r="Z39" i="30"/>
  <c r="Z39" i="31"/>
  <c r="Z39" i="32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Y40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1"/>
  <c r="Y39" i="1" s="1"/>
  <c r="J39" i="1"/>
  <c r="C38" i="3"/>
  <c r="C40" i="3" s="1"/>
  <c r="T38" i="5"/>
  <c r="V38" i="9"/>
  <c r="N38" i="10"/>
  <c r="V38" i="14"/>
  <c r="M38" i="14"/>
  <c r="M38" i="15"/>
  <c r="E38" i="15"/>
  <c r="E40" i="15" s="1"/>
  <c r="F38" i="16"/>
  <c r="F40" i="16" s="1"/>
  <c r="V38" i="17"/>
  <c r="V38" i="18"/>
  <c r="N38" i="18"/>
  <c r="N38" i="19"/>
  <c r="F38" i="19"/>
  <c r="F40" i="19" s="1"/>
  <c r="G38" i="20"/>
  <c r="G40" i="20" s="1"/>
  <c r="H39" i="20" s="1"/>
  <c r="H40" i="20" s="1"/>
  <c r="I39" i="20" s="1"/>
  <c r="X38" i="21"/>
  <c r="X40" i="21" s="1"/>
  <c r="Z40" i="21" s="1"/>
  <c r="X38" i="22"/>
  <c r="P38" i="22"/>
  <c r="Q38" i="27"/>
  <c r="I38" i="27"/>
  <c r="R38" i="31"/>
  <c r="J38" i="31"/>
  <c r="K38" i="32"/>
  <c r="C38" i="32"/>
  <c r="C40" i="32" s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P38" i="23" s="1"/>
  <c r="O27" i="23"/>
  <c r="N27" i="23"/>
  <c r="M27" i="23"/>
  <c r="L27" i="23"/>
  <c r="K27" i="23"/>
  <c r="J27" i="23"/>
  <c r="I27" i="23"/>
  <c r="H27" i="23"/>
  <c r="H38" i="23" s="1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I38" i="24" s="1"/>
  <c r="H27" i="24"/>
  <c r="G27" i="24"/>
  <c r="F27" i="24"/>
  <c r="E27" i="24"/>
  <c r="D27" i="24"/>
  <c r="C27" i="24"/>
  <c r="AA27" i="25"/>
  <c r="Y27" i="25"/>
  <c r="Y38" i="25" s="1"/>
  <c r="Y40" i="25" s="1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Y38" i="26" s="1"/>
  <c r="Y40" i="26" s="1"/>
  <c r="X27" i="26"/>
  <c r="Z27" i="26" s="1"/>
  <c r="W27" i="26"/>
  <c r="V27" i="26"/>
  <c r="U27" i="26"/>
  <c r="T27" i="26"/>
  <c r="S27" i="26"/>
  <c r="R27" i="26"/>
  <c r="Q27" i="26"/>
  <c r="Q38" i="26" s="1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Z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J38" i="28" s="1"/>
  <c r="I27" i="28"/>
  <c r="H27" i="28"/>
  <c r="G27" i="28"/>
  <c r="F27" i="28"/>
  <c r="E27" i="28"/>
  <c r="D27" i="28"/>
  <c r="C27" i="28"/>
  <c r="AA27" i="29"/>
  <c r="AA38" i="29" s="1"/>
  <c r="AA40" i="29" s="1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AA38" i="30" s="1"/>
  <c r="AA40" i="30" s="1"/>
  <c r="Y27" i="30"/>
  <c r="X27" i="30"/>
  <c r="Z27" i="30" s="1"/>
  <c r="W27" i="30"/>
  <c r="V27" i="30"/>
  <c r="U27" i="30"/>
  <c r="T27" i="30"/>
  <c r="S27" i="30"/>
  <c r="R27" i="30"/>
  <c r="R38" i="30" s="1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X38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X17" i="5"/>
  <c r="X38" i="5" s="1"/>
  <c r="X40" i="5" s="1"/>
  <c r="W17" i="5"/>
  <c r="V17" i="5"/>
  <c r="V38" i="5" s="1"/>
  <c r="U17" i="5"/>
  <c r="T17" i="5"/>
  <c r="S17" i="5"/>
  <c r="S38" i="5" s="1"/>
  <c r="R17" i="5"/>
  <c r="R38" i="5" s="1"/>
  <c r="Q17" i="5"/>
  <c r="Q38" i="5" s="1"/>
  <c r="P17" i="5"/>
  <c r="P38" i="5" s="1"/>
  <c r="O17" i="5"/>
  <c r="N17" i="5"/>
  <c r="N38" i="5" s="1"/>
  <c r="M17" i="5"/>
  <c r="L17" i="5"/>
  <c r="L38" i="5" s="1"/>
  <c r="K17" i="5"/>
  <c r="K38" i="5" s="1"/>
  <c r="J17" i="5"/>
  <c r="J38" i="5" s="1"/>
  <c r="I17" i="5"/>
  <c r="I38" i="5" s="1"/>
  <c r="H17" i="5"/>
  <c r="H38" i="5" s="1"/>
  <c r="G17" i="5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V17" i="6"/>
  <c r="V38" i="6" s="1"/>
  <c r="U17" i="6"/>
  <c r="T17" i="6"/>
  <c r="T38" i="6" s="1"/>
  <c r="S17" i="6"/>
  <c r="S38" i="6" s="1"/>
  <c r="R17" i="6"/>
  <c r="R38" i="6" s="1"/>
  <c r="Q17" i="6"/>
  <c r="Q38" i="6" s="1"/>
  <c r="P17" i="6"/>
  <c r="P38" i="6" s="1"/>
  <c r="O17" i="6"/>
  <c r="N17" i="6"/>
  <c r="N38" i="6" s="1"/>
  <c r="M17" i="6"/>
  <c r="L17" i="6"/>
  <c r="L38" i="6" s="1"/>
  <c r="K17" i="6"/>
  <c r="K38" i="6" s="1"/>
  <c r="J17" i="6"/>
  <c r="J38" i="6" s="1"/>
  <c r="I17" i="6"/>
  <c r="I38" i="6" s="1"/>
  <c r="H17" i="6"/>
  <c r="H38" i="6" s="1"/>
  <c r="G17" i="6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X38" i="9" s="1"/>
  <c r="W17" i="9"/>
  <c r="V17" i="9"/>
  <c r="U17" i="9"/>
  <c r="U38" i="9" s="1"/>
  <c r="T17" i="9"/>
  <c r="T38" i="9" s="1"/>
  <c r="S17" i="9"/>
  <c r="S38" i="9" s="1"/>
  <c r="R17" i="9"/>
  <c r="R38" i="9" s="1"/>
  <c r="Q17" i="9"/>
  <c r="P17" i="9"/>
  <c r="P38" i="9" s="1"/>
  <c r="O17" i="9"/>
  <c r="N17" i="9"/>
  <c r="N38" i="9" s="1"/>
  <c r="M17" i="9"/>
  <c r="M38" i="9" s="1"/>
  <c r="L17" i="9"/>
  <c r="L38" i="9" s="1"/>
  <c r="K17" i="9"/>
  <c r="K38" i="9" s="1"/>
  <c r="J17" i="9"/>
  <c r="J38" i="9" s="1"/>
  <c r="I17" i="9"/>
  <c r="H17" i="9"/>
  <c r="H38" i="9" s="1"/>
  <c r="G17" i="9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V17" i="10"/>
  <c r="V38" i="10" s="1"/>
  <c r="U17" i="10"/>
  <c r="U38" i="10" s="1"/>
  <c r="T17" i="10"/>
  <c r="T38" i="10" s="1"/>
  <c r="S17" i="10"/>
  <c r="S38" i="10" s="1"/>
  <c r="R17" i="10"/>
  <c r="Q17" i="10"/>
  <c r="Q38" i="10" s="1"/>
  <c r="P17" i="10"/>
  <c r="P38" i="10" s="1"/>
  <c r="O17" i="10"/>
  <c r="N17" i="10"/>
  <c r="M17" i="10"/>
  <c r="M38" i="10" s="1"/>
  <c r="L17" i="10"/>
  <c r="L38" i="10" s="1"/>
  <c r="K17" i="10"/>
  <c r="K38" i="10" s="1"/>
  <c r="J17" i="10"/>
  <c r="I17" i="10"/>
  <c r="I38" i="10" s="1"/>
  <c r="H17" i="10"/>
  <c r="H38" i="10" s="1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Z17" i="12"/>
  <c r="Y17" i="12"/>
  <c r="Y38" i="12" s="1"/>
  <c r="Y40" i="12" s="1"/>
  <c r="X17" i="12"/>
  <c r="X38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Z17" i="13"/>
  <c r="Y17" i="13"/>
  <c r="Y38" i="13" s="1"/>
  <c r="X17" i="13"/>
  <c r="X38" i="13" s="1"/>
  <c r="X40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X17" i="17"/>
  <c r="X38" i="17" s="1"/>
  <c r="X40" i="17" s="1"/>
  <c r="W17" i="17"/>
  <c r="W38" i="17" s="1"/>
  <c r="V17" i="17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W17" i="18"/>
  <c r="W38" i="18" s="1"/>
  <c r="V17" i="18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X38" i="20" s="1"/>
  <c r="W17" i="20"/>
  <c r="W38" i="20" s="1"/>
  <c r="V17" i="20"/>
  <c r="V38" i="20" s="1"/>
  <c r="U17" i="20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F17" i="20"/>
  <c r="F38" i="20" s="1"/>
  <c r="F40" i="20" s="1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V38" i="21" s="1"/>
  <c r="U17" i="2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Z17" i="22" s="1"/>
  <c r="W17" i="22"/>
  <c r="W38" i="22" s="1"/>
  <c r="V17" i="22"/>
  <c r="V38" i="22" s="1"/>
  <c r="U17" i="22"/>
  <c r="T17" i="22"/>
  <c r="T38" i="22" s="1"/>
  <c r="S17" i="22"/>
  <c r="S38" i="22" s="1"/>
  <c r="R17" i="22"/>
  <c r="R38" i="22" s="1"/>
  <c r="Q17" i="22"/>
  <c r="Q38" i="22" s="1"/>
  <c r="P17" i="22"/>
  <c r="O17" i="22"/>
  <c r="O38" i="22" s="1"/>
  <c r="N17" i="22"/>
  <c r="N38" i="22" s="1"/>
  <c r="M17" i="22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Z17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H17" i="24"/>
  <c r="H38" i="24" s="1"/>
  <c r="G17" i="24"/>
  <c r="G38" i="24" s="1"/>
  <c r="G40" i="24" s="1"/>
  <c r="H39" i="24" s="1"/>
  <c r="H40" i="24" s="1"/>
  <c r="I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Q17" i="27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I17" i="27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Y17" i="28"/>
  <c r="Y38" i="28" s="1"/>
  <c r="Y40" i="28" s="1"/>
  <c r="X17" i="28"/>
  <c r="X38" i="28" s="1"/>
  <c r="X40" i="28" s="1"/>
  <c r="Z40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V38" i="31" s="1"/>
  <c r="U17" i="31"/>
  <c r="T17" i="31"/>
  <c r="T38" i="31" s="1"/>
  <c r="S17" i="31"/>
  <c r="R17" i="31"/>
  <c r="Q17" i="31"/>
  <c r="Q38" i="31" s="1"/>
  <c r="P17" i="31"/>
  <c r="P38" i="31" s="1"/>
  <c r="O17" i="31"/>
  <c r="O38" i="31" s="1"/>
  <c r="N17" i="31"/>
  <c r="N38" i="31" s="1"/>
  <c r="M17" i="31"/>
  <c r="L17" i="31"/>
  <c r="L38" i="31" s="1"/>
  <c r="K17" i="31"/>
  <c r="J17" i="3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D17" i="31"/>
  <c r="D38" i="31" s="1"/>
  <c r="D40" i="31" s="1"/>
  <c r="C17" i="31"/>
  <c r="AA17" i="32"/>
  <c r="AA38" i="32" s="1"/>
  <c r="AA40" i="32" s="1"/>
  <c r="Y17" i="32"/>
  <c r="Y38" i="32" s="1"/>
  <c r="Y40" i="32" s="1"/>
  <c r="X17" i="32"/>
  <c r="X38" i="32" s="1"/>
  <c r="W17" i="32"/>
  <c r="W38" i="32" s="1"/>
  <c r="V17" i="32"/>
  <c r="U17" i="32"/>
  <c r="U38" i="32" s="1"/>
  <c r="T17" i="32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M17" i="32"/>
  <c r="M38" i="32" s="1"/>
  <c r="L17" i="32"/>
  <c r="K17" i="32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F17" i="32"/>
  <c r="E17" i="32"/>
  <c r="E38" i="32" s="1"/>
  <c r="E40" i="32" s="1"/>
  <c r="D17" i="32"/>
  <c r="C17" i="32"/>
  <c r="AA17" i="1"/>
  <c r="AA38" i="1" s="1"/>
  <c r="AA40" i="1" s="1"/>
  <c r="Y17" i="1"/>
  <c r="Y38" i="1" s="1"/>
  <c r="Y40" i="1" s="1"/>
  <c r="X17" i="1"/>
  <c r="W17" i="1"/>
  <c r="W38" i="1" s="1"/>
  <c r="V17" i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M17" i="1"/>
  <c r="M38" i="1" s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E17" i="1"/>
  <c r="E38" i="1" s="1"/>
  <c r="E40" i="1" s="1"/>
  <c r="D17" i="1"/>
  <c r="C17" i="1"/>
  <c r="Z38" i="18" l="1"/>
  <c r="X40" i="18"/>
  <c r="Z40" i="17"/>
  <c r="Z38" i="16"/>
  <c r="X40" i="16"/>
  <c r="Z40" i="16" s="1"/>
  <c r="Z17" i="1"/>
  <c r="X38" i="1"/>
  <c r="Z38" i="32"/>
  <c r="X40" i="32"/>
  <c r="Z40" i="32" s="1"/>
  <c r="H40" i="31"/>
  <c r="I39" i="31" s="1"/>
  <c r="I40" i="31" s="1"/>
  <c r="H40" i="30"/>
  <c r="I39" i="30" s="1"/>
  <c r="I40" i="30" s="1"/>
  <c r="H40" i="29"/>
  <c r="I39" i="29" s="1"/>
  <c r="I40" i="29" s="1"/>
  <c r="H40" i="28"/>
  <c r="I39" i="28" s="1"/>
  <c r="I40" i="28" s="1"/>
  <c r="J40" i="28" s="1"/>
  <c r="E38" i="22"/>
  <c r="E40" i="22" s="1"/>
  <c r="M38" i="22"/>
  <c r="U38" i="22"/>
  <c r="E38" i="21"/>
  <c r="E40" i="21" s="1"/>
  <c r="M38" i="21"/>
  <c r="U38" i="21"/>
  <c r="E38" i="20"/>
  <c r="E40" i="20" s="1"/>
  <c r="M38" i="20"/>
  <c r="U38" i="20"/>
  <c r="I38" i="9"/>
  <c r="Q38" i="9"/>
  <c r="Y38" i="9"/>
  <c r="Y40" i="9" s="1"/>
  <c r="Z38" i="8"/>
  <c r="X40" i="8"/>
  <c r="Z40" i="8" s="1"/>
  <c r="H40" i="7"/>
  <c r="I39" i="7" s="1"/>
  <c r="G38" i="6"/>
  <c r="G40" i="6" s="1"/>
  <c r="H39" i="6" s="1"/>
  <c r="H40" i="6" s="1"/>
  <c r="I39" i="6" s="1"/>
  <c r="I40" i="6" s="1"/>
  <c r="O38" i="6"/>
  <c r="W38" i="6"/>
  <c r="G38" i="5"/>
  <c r="G40" i="5" s="1"/>
  <c r="H39" i="5" s="1"/>
  <c r="H40" i="5" s="1"/>
  <c r="I39" i="5" s="1"/>
  <c r="I40" i="5" s="1"/>
  <c r="O38" i="5"/>
  <c r="W38" i="5"/>
  <c r="E38" i="2"/>
  <c r="E40" i="2" s="1"/>
  <c r="M38" i="2"/>
  <c r="U38" i="2"/>
  <c r="Z38" i="21"/>
  <c r="Z17" i="10"/>
  <c r="X38" i="10"/>
  <c r="I40" i="24"/>
  <c r="J38" i="10"/>
  <c r="Z17" i="9"/>
  <c r="Y38" i="8"/>
  <c r="Y40" i="8" s="1"/>
  <c r="Z17" i="7"/>
  <c r="X38" i="7"/>
  <c r="I40" i="20"/>
  <c r="J40" i="20" s="1"/>
  <c r="Z17" i="32"/>
  <c r="Z17" i="27"/>
  <c r="X38" i="27"/>
  <c r="Z17" i="26"/>
  <c r="X38" i="26"/>
  <c r="Z17" i="25"/>
  <c r="X38" i="25"/>
  <c r="X40" i="24"/>
  <c r="Z40" i="24" s="1"/>
  <c r="Z38" i="24"/>
  <c r="H40" i="23"/>
  <c r="I39" i="23" s="1"/>
  <c r="I40" i="23" s="1"/>
  <c r="H40" i="22"/>
  <c r="I39" i="22" s="1"/>
  <c r="I40" i="22" s="1"/>
  <c r="H40" i="21"/>
  <c r="I39" i="21" s="1"/>
  <c r="I40" i="21" s="1"/>
  <c r="Z17" i="8"/>
  <c r="I38" i="7"/>
  <c r="Q38" i="7"/>
  <c r="Y38" i="7"/>
  <c r="Y40" i="7" s="1"/>
  <c r="Z38" i="5"/>
  <c r="Y40" i="5"/>
  <c r="Z40" i="5" s="1"/>
  <c r="Z38" i="4"/>
  <c r="X40" i="4"/>
  <c r="Z40" i="4" s="1"/>
  <c r="Z38" i="9"/>
  <c r="X40" i="9"/>
  <c r="Z40" i="9" s="1"/>
  <c r="I40" i="25"/>
  <c r="J40" i="25" s="1"/>
  <c r="Q38" i="8"/>
  <c r="Z17" i="28"/>
  <c r="X40" i="20"/>
  <c r="Z40" i="20" s="1"/>
  <c r="Z38" i="20"/>
  <c r="H40" i="19"/>
  <c r="I39" i="19" s="1"/>
  <c r="I40" i="19" s="1"/>
  <c r="H40" i="18"/>
  <c r="I39" i="18" s="1"/>
  <c r="I40" i="18" s="1"/>
  <c r="K39" i="18" s="1"/>
  <c r="H40" i="16"/>
  <c r="I39" i="16" s="1"/>
  <c r="I40" i="16" s="1"/>
  <c r="K39" i="16" s="1"/>
  <c r="Z17" i="5"/>
  <c r="Z17" i="3"/>
  <c r="X38" i="3"/>
  <c r="Z17" i="2"/>
  <c r="X38" i="2"/>
  <c r="X38" i="23"/>
  <c r="Z17" i="11"/>
  <c r="X38" i="11"/>
  <c r="Z17" i="31"/>
  <c r="X38" i="31"/>
  <c r="I40" i="26"/>
  <c r="R38" i="10"/>
  <c r="I38" i="8"/>
  <c r="L38" i="1"/>
  <c r="D38" i="32"/>
  <c r="D40" i="32" s="1"/>
  <c r="L38" i="32"/>
  <c r="T38" i="32"/>
  <c r="C38" i="31"/>
  <c r="C40" i="31" s="1"/>
  <c r="K38" i="31"/>
  <c r="S38" i="31"/>
  <c r="AA38" i="28"/>
  <c r="AA40" i="28" s="1"/>
  <c r="J38" i="27"/>
  <c r="R38" i="27"/>
  <c r="Z17" i="24"/>
  <c r="Z17" i="19"/>
  <c r="Z17" i="18"/>
  <c r="Z17" i="17"/>
  <c r="Z17" i="4"/>
  <c r="X38" i="19"/>
  <c r="Z17" i="30"/>
  <c r="X38" i="30"/>
  <c r="AA38" i="11"/>
  <c r="AA40" i="11" s="1"/>
  <c r="Z17" i="6"/>
  <c r="X38" i="6"/>
  <c r="D38" i="1"/>
  <c r="D40" i="1" s="1"/>
  <c r="T38" i="1"/>
  <c r="Z17" i="20"/>
  <c r="Z40" i="18"/>
  <c r="Z38" i="17"/>
  <c r="Z17" i="15"/>
  <c r="X38" i="15"/>
  <c r="Z17" i="14"/>
  <c r="X38" i="14"/>
  <c r="Z38" i="28"/>
  <c r="I40" i="8"/>
  <c r="J40" i="8" s="1"/>
  <c r="Z17" i="29"/>
  <c r="X38" i="29"/>
  <c r="Z38" i="22"/>
  <c r="X40" i="22"/>
  <c r="Z40" i="22" s="1"/>
  <c r="F38" i="1"/>
  <c r="F40" i="1" s="1"/>
  <c r="N38" i="1"/>
  <c r="V38" i="1"/>
  <c r="F38" i="32"/>
  <c r="F40" i="32" s="1"/>
  <c r="N38" i="32"/>
  <c r="V38" i="32"/>
  <c r="E38" i="31"/>
  <c r="E40" i="31" s="1"/>
  <c r="M38" i="31"/>
  <c r="U38" i="31"/>
  <c r="Z17" i="16"/>
  <c r="Z38" i="13"/>
  <c r="Y40" i="13"/>
  <c r="Z40" i="13" s="1"/>
  <c r="Z38" i="12"/>
  <c r="X40" i="12"/>
  <c r="Z40" i="12" s="1"/>
  <c r="H40" i="11"/>
  <c r="I39" i="11" s="1"/>
  <c r="I40" i="11" s="1"/>
  <c r="J40" i="11" s="1"/>
  <c r="G38" i="10"/>
  <c r="G40" i="10" s="1"/>
  <c r="H39" i="10" s="1"/>
  <c r="H40" i="10" s="1"/>
  <c r="I39" i="10" s="1"/>
  <c r="I40" i="10" s="1"/>
  <c r="K39" i="10" s="1"/>
  <c r="O38" i="10"/>
  <c r="W38" i="10"/>
  <c r="G38" i="9"/>
  <c r="G40" i="9" s="1"/>
  <c r="H39" i="9" s="1"/>
  <c r="H40" i="9" s="1"/>
  <c r="I39" i="9" s="1"/>
  <c r="O38" i="9"/>
  <c r="W38" i="9"/>
  <c r="E38" i="6"/>
  <c r="E40" i="6" s="1"/>
  <c r="M38" i="6"/>
  <c r="U38" i="6"/>
  <c r="E38" i="5"/>
  <c r="E40" i="5" s="1"/>
  <c r="M38" i="5"/>
  <c r="U38" i="5"/>
  <c r="Z27" i="25"/>
  <c r="Z27" i="13"/>
  <c r="J40" i="32"/>
  <c r="K39" i="32"/>
  <c r="J40" i="23"/>
  <c r="K39" i="23"/>
  <c r="J40" i="1"/>
  <c r="K39" i="1"/>
  <c r="J40" i="29"/>
  <c r="K39" i="29"/>
  <c r="J40" i="19"/>
  <c r="K39" i="19"/>
  <c r="J40" i="30"/>
  <c r="K39" i="30"/>
  <c r="J40" i="26"/>
  <c r="K39" i="26"/>
  <c r="J40" i="21"/>
  <c r="K39" i="21"/>
  <c r="J40" i="31"/>
  <c r="K39" i="31"/>
  <c r="J40" i="27"/>
  <c r="K39" i="27"/>
  <c r="J40" i="22"/>
  <c r="K39" i="22"/>
  <c r="J40" i="24"/>
  <c r="K39" i="24"/>
  <c r="J40" i="18"/>
  <c r="J40" i="14"/>
  <c r="K39" i="14"/>
  <c r="J40" i="12"/>
  <c r="K39" i="12"/>
  <c r="J40" i="10"/>
  <c r="J40" i="17"/>
  <c r="K39" i="17"/>
  <c r="J40" i="15"/>
  <c r="K39" i="15"/>
  <c r="J40" i="13"/>
  <c r="K39" i="13"/>
  <c r="K39" i="11"/>
  <c r="J40" i="6"/>
  <c r="K39" i="6"/>
  <c r="J40" i="5"/>
  <c r="K39" i="5"/>
  <c r="J40" i="3"/>
  <c r="K39" i="3"/>
  <c r="J40" i="4"/>
  <c r="K39" i="4"/>
  <c r="J40" i="2"/>
  <c r="K39" i="2"/>
  <c r="K39" i="20" l="1"/>
  <c r="K39" i="8"/>
  <c r="Z38" i="19"/>
  <c r="X40" i="19"/>
  <c r="Z40" i="19" s="1"/>
  <c r="Z38" i="23"/>
  <c r="X40" i="23"/>
  <c r="Z40" i="23" s="1"/>
  <c r="Z38" i="26"/>
  <c r="X40" i="26"/>
  <c r="Z40" i="26" s="1"/>
  <c r="I40" i="7"/>
  <c r="Z38" i="14"/>
  <c r="X40" i="14"/>
  <c r="Z40" i="14" s="1"/>
  <c r="Z38" i="2"/>
  <c r="X40" i="2"/>
  <c r="Z40" i="2" s="1"/>
  <c r="I40" i="9"/>
  <c r="K39" i="28"/>
  <c r="Z38" i="6"/>
  <c r="X40" i="6"/>
  <c r="Z40" i="6" s="1"/>
  <c r="Z38" i="27"/>
  <c r="X40" i="27"/>
  <c r="Z40" i="27" s="1"/>
  <c r="Z38" i="30"/>
  <c r="X40" i="30"/>
  <c r="Z40" i="30" s="1"/>
  <c r="Z38" i="1"/>
  <c r="X40" i="1"/>
  <c r="Z40" i="1" s="1"/>
  <c r="Z38" i="25"/>
  <c r="X40" i="25"/>
  <c r="Z40" i="25" s="1"/>
  <c r="K39" i="25"/>
  <c r="J40" i="16"/>
  <c r="Z38" i="15"/>
  <c r="X40" i="15"/>
  <c r="Z40" i="15" s="1"/>
  <c r="Z38" i="3"/>
  <c r="X40" i="3"/>
  <c r="Z40" i="3" s="1"/>
  <c r="Z38" i="11"/>
  <c r="X40" i="11"/>
  <c r="Z40" i="11" s="1"/>
  <c r="Z38" i="7"/>
  <c r="X40" i="7"/>
  <c r="Z40" i="7" s="1"/>
  <c r="Z38" i="29"/>
  <c r="X40" i="29"/>
  <c r="Z40" i="29" s="1"/>
  <c r="Z38" i="31"/>
  <c r="X40" i="31"/>
  <c r="Z40" i="31" s="1"/>
  <c r="Z38" i="10"/>
  <c r="X40" i="10"/>
  <c r="Z40" i="10" s="1"/>
  <c r="K40" i="2"/>
  <c r="L39" i="2" s="1"/>
  <c r="L40" i="2" s="1"/>
  <c r="M39" i="2" s="1"/>
  <c r="M40" i="2" s="1"/>
  <c r="N39" i="2"/>
  <c r="K40" i="8"/>
  <c r="L39" i="8" s="1"/>
  <c r="L40" i="8" s="1"/>
  <c r="M39" i="8" s="1"/>
  <c r="M40" i="8" s="1"/>
  <c r="N39" i="8"/>
  <c r="K40" i="5"/>
  <c r="L39" i="5" s="1"/>
  <c r="L40" i="5" s="1"/>
  <c r="M39" i="5" s="1"/>
  <c r="M40" i="5" s="1"/>
  <c r="N39" i="5"/>
  <c r="K40" i="13"/>
  <c r="L39" i="13" s="1"/>
  <c r="L40" i="13" s="1"/>
  <c r="M39" i="13" s="1"/>
  <c r="M40" i="13" s="1"/>
  <c r="N39" i="13"/>
  <c r="K40" i="17"/>
  <c r="L39" i="17" s="1"/>
  <c r="L40" i="17" s="1"/>
  <c r="M39" i="17" s="1"/>
  <c r="M40" i="17" s="1"/>
  <c r="N39" i="17"/>
  <c r="K40" i="10"/>
  <c r="L39" i="10" s="1"/>
  <c r="L40" i="10" s="1"/>
  <c r="M39" i="10" s="1"/>
  <c r="M40" i="10" s="1"/>
  <c r="N39" i="10"/>
  <c r="K40" i="14"/>
  <c r="L39" i="14" s="1"/>
  <c r="L40" i="14" s="1"/>
  <c r="M39" i="14" s="1"/>
  <c r="M40" i="14" s="1"/>
  <c r="N39" i="14"/>
  <c r="K40" i="18"/>
  <c r="L39" i="18" s="1"/>
  <c r="L40" i="18" s="1"/>
  <c r="M39" i="18" s="1"/>
  <c r="M40" i="18" s="1"/>
  <c r="N39" i="18"/>
  <c r="K40" i="24"/>
  <c r="L39" i="24" s="1"/>
  <c r="L40" i="24" s="1"/>
  <c r="M39" i="24" s="1"/>
  <c r="M40" i="24" s="1"/>
  <c r="N39" i="24"/>
  <c r="K40" i="27"/>
  <c r="L39" i="27" s="1"/>
  <c r="L40" i="27" s="1"/>
  <c r="M39" i="27" s="1"/>
  <c r="M40" i="27" s="1"/>
  <c r="N39" i="27"/>
  <c r="K40" i="21"/>
  <c r="L39" i="21" s="1"/>
  <c r="L40" i="21" s="1"/>
  <c r="M39" i="21" s="1"/>
  <c r="M40" i="21" s="1"/>
  <c r="N39" i="21"/>
  <c r="K40" i="30"/>
  <c r="L39" i="30" s="1"/>
  <c r="L40" i="30" s="1"/>
  <c r="M39" i="30" s="1"/>
  <c r="M40" i="30" s="1"/>
  <c r="N39" i="30"/>
  <c r="K40" i="25"/>
  <c r="L39" i="25" s="1"/>
  <c r="L40" i="25" s="1"/>
  <c r="M39" i="25" s="1"/>
  <c r="M40" i="25" s="1"/>
  <c r="N39" i="25"/>
  <c r="K40" i="1"/>
  <c r="L39" i="1" s="1"/>
  <c r="L40" i="1" s="1"/>
  <c r="M39" i="1" s="1"/>
  <c r="M40" i="1" s="1"/>
  <c r="N39" i="1"/>
  <c r="K40" i="28"/>
  <c r="L39" i="28" s="1"/>
  <c r="L40" i="28" s="1"/>
  <c r="M39" i="28" s="1"/>
  <c r="M40" i="28" s="1"/>
  <c r="N39" i="28"/>
  <c r="K40" i="4"/>
  <c r="L39" i="4" s="1"/>
  <c r="L40" i="4" s="1"/>
  <c r="M39" i="4" s="1"/>
  <c r="M40" i="4" s="1"/>
  <c r="N39" i="4"/>
  <c r="K40" i="3"/>
  <c r="L39" i="3" s="1"/>
  <c r="L40" i="3" s="1"/>
  <c r="M39" i="3" s="1"/>
  <c r="M40" i="3" s="1"/>
  <c r="N39" i="3"/>
  <c r="K40" i="6"/>
  <c r="L39" i="6" s="1"/>
  <c r="L40" i="6" s="1"/>
  <c r="M39" i="6" s="1"/>
  <c r="M40" i="6" s="1"/>
  <c r="N39" i="6"/>
  <c r="K40" i="11"/>
  <c r="L39" i="11" s="1"/>
  <c r="L40" i="11" s="1"/>
  <c r="M39" i="11" s="1"/>
  <c r="M40" i="11" s="1"/>
  <c r="N39" i="11"/>
  <c r="K40" i="15"/>
  <c r="L39" i="15" s="1"/>
  <c r="L40" i="15" s="1"/>
  <c r="M39" i="15" s="1"/>
  <c r="M40" i="15" s="1"/>
  <c r="N39" i="15"/>
  <c r="K40" i="12"/>
  <c r="L39" i="12" s="1"/>
  <c r="L40" i="12" s="1"/>
  <c r="M39" i="12" s="1"/>
  <c r="M40" i="12" s="1"/>
  <c r="N39" i="12"/>
  <c r="K40" i="16"/>
  <c r="L39" i="16" s="1"/>
  <c r="L40" i="16" s="1"/>
  <c r="M39" i="16" s="1"/>
  <c r="M40" i="16" s="1"/>
  <c r="N39" i="16"/>
  <c r="K40" i="20"/>
  <c r="L39" i="20" s="1"/>
  <c r="L40" i="20" s="1"/>
  <c r="M39" i="20" s="1"/>
  <c r="M40" i="20" s="1"/>
  <c r="N39" i="20"/>
  <c r="K40" i="22"/>
  <c r="L39" i="22" s="1"/>
  <c r="L40" i="22" s="1"/>
  <c r="M39" i="22" s="1"/>
  <c r="M40" i="22" s="1"/>
  <c r="N39" i="22"/>
  <c r="K40" i="31"/>
  <c r="L39" i="31" s="1"/>
  <c r="L40" i="31" s="1"/>
  <c r="M39" i="31" s="1"/>
  <c r="M40" i="31" s="1"/>
  <c r="N39" i="31"/>
  <c r="K40" i="26"/>
  <c r="L39" i="26" s="1"/>
  <c r="L40" i="26" s="1"/>
  <c r="M39" i="26" s="1"/>
  <c r="M40" i="26" s="1"/>
  <c r="N39" i="26"/>
  <c r="K40" i="19"/>
  <c r="L39" i="19" s="1"/>
  <c r="L40" i="19" s="1"/>
  <c r="M39" i="19" s="1"/>
  <c r="M40" i="19" s="1"/>
  <c r="N39" i="19"/>
  <c r="K40" i="29"/>
  <c r="L39" i="29" s="1"/>
  <c r="L40" i="29" s="1"/>
  <c r="M39" i="29" s="1"/>
  <c r="M40" i="29" s="1"/>
  <c r="N39" i="29"/>
  <c r="K40" i="23"/>
  <c r="L39" i="23" s="1"/>
  <c r="L40" i="23" s="1"/>
  <c r="M39" i="23" s="1"/>
  <c r="M40" i="23" s="1"/>
  <c r="N39" i="23"/>
  <c r="K40" i="32"/>
  <c r="L39" i="32" s="1"/>
  <c r="L40" i="32" s="1"/>
  <c r="M39" i="32" s="1"/>
  <c r="M40" i="32" s="1"/>
  <c r="N39" i="32"/>
  <c r="K39" i="9" l="1"/>
  <c r="J40" i="9"/>
  <c r="J40" i="7"/>
  <c r="K39" i="7"/>
  <c r="N40" i="19"/>
  <c r="O39" i="19"/>
  <c r="N40" i="20"/>
  <c r="O39" i="20"/>
  <c r="N40" i="12"/>
  <c r="O39" i="12"/>
  <c r="N40" i="6"/>
  <c r="O39" i="6"/>
  <c r="N40" i="4"/>
  <c r="O39" i="4"/>
  <c r="N40" i="30"/>
  <c r="O39" i="30"/>
  <c r="N40" i="18"/>
  <c r="O39" i="18"/>
  <c r="N40" i="10"/>
  <c r="O39" i="10"/>
  <c r="N40" i="26"/>
  <c r="O39" i="26"/>
  <c r="N40" i="16"/>
  <c r="O39" i="16"/>
  <c r="N40" i="3"/>
  <c r="O39" i="3"/>
  <c r="N40" i="25"/>
  <c r="O39" i="25"/>
  <c r="N40" i="24"/>
  <c r="O39" i="24"/>
  <c r="N40" i="17"/>
  <c r="O39" i="17"/>
  <c r="N40" i="8"/>
  <c r="O39" i="8"/>
  <c r="N40" i="32"/>
  <c r="O39" i="32"/>
  <c r="N40" i="29"/>
  <c r="O39" i="29"/>
  <c r="N40" i="22"/>
  <c r="O39" i="22"/>
  <c r="N40" i="11"/>
  <c r="O39" i="11"/>
  <c r="N40" i="28"/>
  <c r="O39" i="28"/>
  <c r="N40" i="21"/>
  <c r="O39" i="21"/>
  <c r="N40" i="14"/>
  <c r="O39" i="14"/>
  <c r="N40" i="23"/>
  <c r="O39" i="23"/>
  <c r="N40" i="31"/>
  <c r="O39" i="31"/>
  <c r="N40" i="15"/>
  <c r="O39" i="15"/>
  <c r="N40" i="1"/>
  <c r="O39" i="1"/>
  <c r="N40" i="27"/>
  <c r="O39" i="27"/>
  <c r="N40" i="13"/>
  <c r="O39" i="13"/>
  <c r="N40" i="5"/>
  <c r="O39" i="5"/>
  <c r="N40" i="2"/>
  <c r="O39" i="2"/>
  <c r="K40" i="7" l="1"/>
  <c r="L39" i="7" s="1"/>
  <c r="L40" i="7" s="1"/>
  <c r="M39" i="7" s="1"/>
  <c r="M40" i="7" s="1"/>
  <c r="N39" i="7"/>
  <c r="N39" i="9"/>
  <c r="K40" i="9"/>
  <c r="L39" i="9" s="1"/>
  <c r="L40" i="9" s="1"/>
  <c r="M39" i="9" s="1"/>
  <c r="M40" i="9" s="1"/>
  <c r="O40" i="2"/>
  <c r="P39" i="2" s="1"/>
  <c r="P40" i="2" s="1"/>
  <c r="Q39" i="2" s="1"/>
  <c r="Q40" i="2" s="1"/>
  <c r="R39" i="2"/>
  <c r="O40" i="13"/>
  <c r="P39" i="13" s="1"/>
  <c r="P40" i="13" s="1"/>
  <c r="Q39" i="13" s="1"/>
  <c r="Q40" i="13" s="1"/>
  <c r="R39" i="13"/>
  <c r="O40" i="1"/>
  <c r="P39" i="1" s="1"/>
  <c r="P40" i="1" s="1"/>
  <c r="Q39" i="1" s="1"/>
  <c r="Q40" i="1" s="1"/>
  <c r="R39" i="1"/>
  <c r="O40" i="31"/>
  <c r="P39" i="31" s="1"/>
  <c r="P40" i="31" s="1"/>
  <c r="Q39" i="31" s="1"/>
  <c r="Q40" i="31" s="1"/>
  <c r="R39" i="31"/>
  <c r="O40" i="14"/>
  <c r="P39" i="14" s="1"/>
  <c r="P40" i="14" s="1"/>
  <c r="Q39" i="14" s="1"/>
  <c r="Q40" i="14" s="1"/>
  <c r="R39" i="14"/>
  <c r="O40" i="28"/>
  <c r="P39" i="28" s="1"/>
  <c r="P40" i="28" s="1"/>
  <c r="Q39" i="28" s="1"/>
  <c r="Q40" i="28" s="1"/>
  <c r="R39" i="28"/>
  <c r="O40" i="29"/>
  <c r="P39" i="29" s="1"/>
  <c r="P40" i="29" s="1"/>
  <c r="Q39" i="29" s="1"/>
  <c r="Q40" i="29" s="1"/>
  <c r="R39" i="29"/>
  <c r="O40" i="8"/>
  <c r="P39" i="8" s="1"/>
  <c r="P40" i="8" s="1"/>
  <c r="Q39" i="8" s="1"/>
  <c r="Q40" i="8" s="1"/>
  <c r="R39" i="8"/>
  <c r="O40" i="17"/>
  <c r="P39" i="17" s="1"/>
  <c r="P40" i="17" s="1"/>
  <c r="Q39" i="17" s="1"/>
  <c r="Q40" i="17" s="1"/>
  <c r="R39" i="17"/>
  <c r="O40" i="25"/>
  <c r="P39" i="25" s="1"/>
  <c r="P40" i="25" s="1"/>
  <c r="Q39" i="25" s="1"/>
  <c r="Q40" i="25" s="1"/>
  <c r="R39" i="25"/>
  <c r="O40" i="16"/>
  <c r="P39" i="16" s="1"/>
  <c r="P40" i="16" s="1"/>
  <c r="Q39" i="16" s="1"/>
  <c r="Q40" i="16" s="1"/>
  <c r="R39" i="16"/>
  <c r="O40" i="10"/>
  <c r="P39" i="10" s="1"/>
  <c r="P40" i="10" s="1"/>
  <c r="Q39" i="10" s="1"/>
  <c r="Q40" i="10" s="1"/>
  <c r="R39" i="10"/>
  <c r="O40" i="30"/>
  <c r="P39" i="30" s="1"/>
  <c r="P40" i="30" s="1"/>
  <c r="Q39" i="30" s="1"/>
  <c r="Q40" i="30" s="1"/>
  <c r="R39" i="30"/>
  <c r="O40" i="6"/>
  <c r="P39" i="6" s="1"/>
  <c r="P40" i="6" s="1"/>
  <c r="Q39" i="6" s="1"/>
  <c r="Q40" i="6" s="1"/>
  <c r="R39" i="6"/>
  <c r="O40" i="20"/>
  <c r="P39" i="20" s="1"/>
  <c r="P40" i="20" s="1"/>
  <c r="Q39" i="20" s="1"/>
  <c r="Q40" i="20" s="1"/>
  <c r="R39" i="20"/>
  <c r="O40" i="5"/>
  <c r="P39" i="5" s="1"/>
  <c r="P40" i="5" s="1"/>
  <c r="Q39" i="5" s="1"/>
  <c r="Q40" i="5" s="1"/>
  <c r="R39" i="5"/>
  <c r="O40" i="27"/>
  <c r="P39" i="27" s="1"/>
  <c r="P40" i="27" s="1"/>
  <c r="Q39" i="27" s="1"/>
  <c r="Q40" i="27" s="1"/>
  <c r="R39" i="27"/>
  <c r="O40" i="15"/>
  <c r="P39" i="15" s="1"/>
  <c r="P40" i="15" s="1"/>
  <c r="Q39" i="15" s="1"/>
  <c r="Q40" i="15" s="1"/>
  <c r="R39" i="15"/>
  <c r="O40" i="23"/>
  <c r="P39" i="23" s="1"/>
  <c r="P40" i="23" s="1"/>
  <c r="Q39" i="23" s="1"/>
  <c r="Q40" i="23" s="1"/>
  <c r="R39" i="23"/>
  <c r="O40" i="21"/>
  <c r="P39" i="21" s="1"/>
  <c r="P40" i="21" s="1"/>
  <c r="Q39" i="21" s="1"/>
  <c r="Q40" i="21" s="1"/>
  <c r="R39" i="21"/>
  <c r="O40" i="11"/>
  <c r="P39" i="11" s="1"/>
  <c r="P40" i="11" s="1"/>
  <c r="Q39" i="11" s="1"/>
  <c r="Q40" i="11" s="1"/>
  <c r="R39" i="11"/>
  <c r="O40" i="22"/>
  <c r="P39" i="22" s="1"/>
  <c r="P40" i="22" s="1"/>
  <c r="Q39" i="22" s="1"/>
  <c r="Q40" i="22" s="1"/>
  <c r="R39" i="22"/>
  <c r="O40" i="32"/>
  <c r="P39" i="32" s="1"/>
  <c r="P40" i="32" s="1"/>
  <c r="Q39" i="32" s="1"/>
  <c r="Q40" i="32" s="1"/>
  <c r="R39" i="32"/>
  <c r="O40" i="24"/>
  <c r="P39" i="24" s="1"/>
  <c r="P40" i="24" s="1"/>
  <c r="Q39" i="24" s="1"/>
  <c r="Q40" i="24" s="1"/>
  <c r="R39" i="24"/>
  <c r="O40" i="3"/>
  <c r="P39" i="3" s="1"/>
  <c r="P40" i="3" s="1"/>
  <c r="Q39" i="3" s="1"/>
  <c r="Q40" i="3" s="1"/>
  <c r="R39" i="3"/>
  <c r="O40" i="26"/>
  <c r="P39" i="26" s="1"/>
  <c r="P40" i="26" s="1"/>
  <c r="Q39" i="26" s="1"/>
  <c r="Q40" i="26" s="1"/>
  <c r="R39" i="26"/>
  <c r="O40" i="18"/>
  <c r="P39" i="18" s="1"/>
  <c r="P40" i="18" s="1"/>
  <c r="Q39" i="18" s="1"/>
  <c r="Q40" i="18" s="1"/>
  <c r="R39" i="18"/>
  <c r="O40" i="4"/>
  <c r="P39" i="4" s="1"/>
  <c r="P40" i="4" s="1"/>
  <c r="Q39" i="4" s="1"/>
  <c r="Q40" i="4" s="1"/>
  <c r="R39" i="4"/>
  <c r="O40" i="12"/>
  <c r="P39" i="12" s="1"/>
  <c r="P40" i="12" s="1"/>
  <c r="Q39" i="12" s="1"/>
  <c r="Q40" i="12" s="1"/>
  <c r="R39" i="12"/>
  <c r="O40" i="19"/>
  <c r="P39" i="19" s="1"/>
  <c r="P40" i="19" s="1"/>
  <c r="Q39" i="19" s="1"/>
  <c r="Q40" i="19" s="1"/>
  <c r="R39" i="19"/>
  <c r="N40" i="9" l="1"/>
  <c r="O39" i="9"/>
  <c r="N40" i="7"/>
  <c r="O39" i="7"/>
  <c r="R40" i="19"/>
  <c r="S39" i="19"/>
  <c r="R40" i="4"/>
  <c r="S39" i="4"/>
  <c r="R40" i="18"/>
  <c r="S39" i="18"/>
  <c r="R40" i="3"/>
  <c r="S39" i="3"/>
  <c r="R40" i="22"/>
  <c r="S39" i="22"/>
  <c r="R40" i="21"/>
  <c r="S39" i="21"/>
  <c r="R40" i="5"/>
  <c r="S39" i="5"/>
  <c r="R40" i="6"/>
  <c r="S39" i="6"/>
  <c r="R40" i="25"/>
  <c r="S39" i="25"/>
  <c r="R40" i="8"/>
  <c r="S39" i="8"/>
  <c r="R40" i="14"/>
  <c r="S39" i="14"/>
  <c r="R40" i="24"/>
  <c r="S39" i="24"/>
  <c r="R40" i="27"/>
  <c r="S39" i="27"/>
  <c r="R40" i="16"/>
  <c r="S39" i="16"/>
  <c r="R40" i="28"/>
  <c r="S39" i="28"/>
  <c r="R40" i="13"/>
  <c r="S39" i="13"/>
  <c r="R40" i="26"/>
  <c r="S39" i="26"/>
  <c r="R40" i="32"/>
  <c r="S39" i="32"/>
  <c r="R40" i="11"/>
  <c r="S39" i="11"/>
  <c r="R40" i="23"/>
  <c r="S39" i="23"/>
  <c r="R40" i="20"/>
  <c r="S39" i="20"/>
  <c r="S39" i="30"/>
  <c r="R40" i="30"/>
  <c r="R40" i="17"/>
  <c r="S39" i="17"/>
  <c r="R40" i="29"/>
  <c r="S39" i="29"/>
  <c r="R40" i="31"/>
  <c r="S39" i="31"/>
  <c r="R40" i="12"/>
  <c r="S39" i="12"/>
  <c r="R40" i="15"/>
  <c r="S39" i="15"/>
  <c r="R40" i="10"/>
  <c r="S39" i="10"/>
  <c r="R40" i="1"/>
  <c r="S39" i="1"/>
  <c r="R40" i="2"/>
  <c r="S39" i="2"/>
  <c r="O40" i="7" l="1"/>
  <c r="P39" i="7" s="1"/>
  <c r="P40" i="7" s="1"/>
  <c r="Q39" i="7" s="1"/>
  <c r="Q40" i="7" s="1"/>
  <c r="R39" i="7"/>
  <c r="R39" i="9"/>
  <c r="O40" i="9"/>
  <c r="P39" i="9" s="1"/>
  <c r="P40" i="9" s="1"/>
  <c r="Q39" i="9" s="1"/>
  <c r="Q40" i="9" s="1"/>
  <c r="S40" i="2"/>
  <c r="T39" i="2" s="1"/>
  <c r="T40" i="2" s="1"/>
  <c r="U39" i="2" s="1"/>
  <c r="U40" i="2" s="1"/>
  <c r="V40" i="2" s="1"/>
  <c r="W40" i="2" s="1"/>
  <c r="V39" i="2"/>
  <c r="S40" i="15"/>
  <c r="T39" i="15" s="1"/>
  <c r="T40" i="15" s="1"/>
  <c r="U39" i="15" s="1"/>
  <c r="U40" i="15" s="1"/>
  <c r="V40" i="15" s="1"/>
  <c r="W40" i="15" s="1"/>
  <c r="V39" i="15"/>
  <c r="S40" i="12"/>
  <c r="T39" i="12" s="1"/>
  <c r="T40" i="12" s="1"/>
  <c r="U39" i="12" s="1"/>
  <c r="U40" i="12" s="1"/>
  <c r="V40" i="12" s="1"/>
  <c r="W40" i="12" s="1"/>
  <c r="V39" i="12"/>
  <c r="S40" i="29"/>
  <c r="T39" i="29" s="1"/>
  <c r="T40" i="29" s="1"/>
  <c r="U39" i="29" s="1"/>
  <c r="U40" i="29" s="1"/>
  <c r="V40" i="29" s="1"/>
  <c r="W40" i="29" s="1"/>
  <c r="V39" i="29"/>
  <c r="S40" i="23"/>
  <c r="T39" i="23" s="1"/>
  <c r="T40" i="23" s="1"/>
  <c r="U39" i="23" s="1"/>
  <c r="U40" i="23" s="1"/>
  <c r="V40" i="23" s="1"/>
  <c r="W40" i="23" s="1"/>
  <c r="V39" i="23"/>
  <c r="S40" i="32"/>
  <c r="T39" i="32" s="1"/>
  <c r="T40" i="32" s="1"/>
  <c r="U39" i="32" s="1"/>
  <c r="U40" i="32" s="1"/>
  <c r="V40" i="32" s="1"/>
  <c r="W40" i="32" s="1"/>
  <c r="V39" i="32"/>
  <c r="S40" i="13"/>
  <c r="T39" i="13" s="1"/>
  <c r="T40" i="13" s="1"/>
  <c r="U39" i="13" s="1"/>
  <c r="U40" i="13" s="1"/>
  <c r="V40" i="13" s="1"/>
  <c r="W40" i="13" s="1"/>
  <c r="V39" i="13"/>
  <c r="S40" i="16"/>
  <c r="T39" i="16" s="1"/>
  <c r="T40" i="16" s="1"/>
  <c r="U39" i="16" s="1"/>
  <c r="U40" i="16" s="1"/>
  <c r="V40" i="16" s="1"/>
  <c r="W40" i="16" s="1"/>
  <c r="V39" i="16"/>
  <c r="S40" i="24"/>
  <c r="T39" i="24" s="1"/>
  <c r="T40" i="24" s="1"/>
  <c r="U39" i="24" s="1"/>
  <c r="U40" i="24" s="1"/>
  <c r="V40" i="24" s="1"/>
  <c r="W40" i="24" s="1"/>
  <c r="V39" i="24"/>
  <c r="S40" i="8"/>
  <c r="T39" i="8" s="1"/>
  <c r="T40" i="8" s="1"/>
  <c r="U39" i="8" s="1"/>
  <c r="U40" i="8" s="1"/>
  <c r="V40" i="8" s="1"/>
  <c r="W40" i="8" s="1"/>
  <c r="V39" i="8"/>
  <c r="S40" i="6"/>
  <c r="T39" i="6" s="1"/>
  <c r="T40" i="6" s="1"/>
  <c r="U39" i="6" s="1"/>
  <c r="U40" i="6" s="1"/>
  <c r="V40" i="6" s="1"/>
  <c r="W40" i="6" s="1"/>
  <c r="V39" i="6"/>
  <c r="S40" i="21"/>
  <c r="T39" i="21" s="1"/>
  <c r="T40" i="21" s="1"/>
  <c r="U39" i="21" s="1"/>
  <c r="U40" i="21" s="1"/>
  <c r="V40" i="21" s="1"/>
  <c r="W40" i="21" s="1"/>
  <c r="V39" i="21"/>
  <c r="S40" i="3"/>
  <c r="T39" i="3" s="1"/>
  <c r="T40" i="3" s="1"/>
  <c r="U39" i="3" s="1"/>
  <c r="U40" i="3" s="1"/>
  <c r="V40" i="3" s="1"/>
  <c r="W40" i="3" s="1"/>
  <c r="V39" i="3"/>
  <c r="S40" i="4"/>
  <c r="T39" i="4" s="1"/>
  <c r="T40" i="4" s="1"/>
  <c r="U39" i="4" s="1"/>
  <c r="U40" i="4" s="1"/>
  <c r="V40" i="4" s="1"/>
  <c r="W40" i="4" s="1"/>
  <c r="V39" i="4"/>
  <c r="S40" i="30"/>
  <c r="T39" i="30" s="1"/>
  <c r="T40" i="30" s="1"/>
  <c r="U39" i="30" s="1"/>
  <c r="U40" i="30" s="1"/>
  <c r="V40" i="30" s="1"/>
  <c r="W40" i="30" s="1"/>
  <c r="V39" i="30"/>
  <c r="S40" i="1"/>
  <c r="T39" i="1" s="1"/>
  <c r="T40" i="1" s="1"/>
  <c r="U39" i="1" s="1"/>
  <c r="U40" i="1" s="1"/>
  <c r="V40" i="1" s="1"/>
  <c r="W40" i="1" s="1"/>
  <c r="V39" i="1"/>
  <c r="S40" i="10"/>
  <c r="T39" i="10" s="1"/>
  <c r="T40" i="10" s="1"/>
  <c r="U39" i="10" s="1"/>
  <c r="U40" i="10" s="1"/>
  <c r="V40" i="10" s="1"/>
  <c r="W40" i="10" s="1"/>
  <c r="V39" i="10"/>
  <c r="V39" i="31"/>
  <c r="S40" i="31"/>
  <c r="T39" i="31" s="1"/>
  <c r="T40" i="31" s="1"/>
  <c r="U39" i="31" s="1"/>
  <c r="U40" i="31" s="1"/>
  <c r="V40" i="31" s="1"/>
  <c r="W40" i="31" s="1"/>
  <c r="S40" i="17"/>
  <c r="T39" i="17" s="1"/>
  <c r="T40" i="17" s="1"/>
  <c r="U39" i="17" s="1"/>
  <c r="U40" i="17" s="1"/>
  <c r="V40" i="17" s="1"/>
  <c r="W40" i="17" s="1"/>
  <c r="V39" i="17"/>
  <c r="S40" i="20"/>
  <c r="T39" i="20" s="1"/>
  <c r="T40" i="20" s="1"/>
  <c r="U39" i="20" s="1"/>
  <c r="U40" i="20" s="1"/>
  <c r="V40" i="20" s="1"/>
  <c r="W40" i="20" s="1"/>
  <c r="V39" i="20"/>
  <c r="S40" i="11"/>
  <c r="T39" i="11" s="1"/>
  <c r="T40" i="11" s="1"/>
  <c r="U39" i="11" s="1"/>
  <c r="U40" i="11" s="1"/>
  <c r="V40" i="11" s="1"/>
  <c r="W40" i="11" s="1"/>
  <c r="V39" i="11"/>
  <c r="S40" i="26"/>
  <c r="T39" i="26" s="1"/>
  <c r="T40" i="26" s="1"/>
  <c r="U39" i="26" s="1"/>
  <c r="U40" i="26" s="1"/>
  <c r="V40" i="26" s="1"/>
  <c r="W40" i="26" s="1"/>
  <c r="V39" i="26"/>
  <c r="S40" i="28"/>
  <c r="T39" i="28" s="1"/>
  <c r="T40" i="28" s="1"/>
  <c r="U39" i="28" s="1"/>
  <c r="U40" i="28" s="1"/>
  <c r="V40" i="28" s="1"/>
  <c r="W40" i="28" s="1"/>
  <c r="V39" i="28"/>
  <c r="S40" i="27"/>
  <c r="T39" i="27" s="1"/>
  <c r="T40" i="27" s="1"/>
  <c r="U39" i="27" s="1"/>
  <c r="U40" i="27" s="1"/>
  <c r="V40" i="27" s="1"/>
  <c r="W40" i="27" s="1"/>
  <c r="V39" i="27"/>
  <c r="S40" i="14"/>
  <c r="T39" i="14" s="1"/>
  <c r="T40" i="14" s="1"/>
  <c r="U39" i="14" s="1"/>
  <c r="U40" i="14" s="1"/>
  <c r="V40" i="14" s="1"/>
  <c r="W40" i="14" s="1"/>
  <c r="V39" i="14"/>
  <c r="S40" i="25"/>
  <c r="T39" i="25" s="1"/>
  <c r="T40" i="25" s="1"/>
  <c r="U39" i="25" s="1"/>
  <c r="U40" i="25" s="1"/>
  <c r="V40" i="25" s="1"/>
  <c r="W40" i="25" s="1"/>
  <c r="V39" i="25"/>
  <c r="S40" i="5"/>
  <c r="T39" i="5" s="1"/>
  <c r="T40" i="5" s="1"/>
  <c r="U39" i="5" s="1"/>
  <c r="U40" i="5" s="1"/>
  <c r="V40" i="5" s="1"/>
  <c r="W40" i="5" s="1"/>
  <c r="V39" i="5"/>
  <c r="S40" i="22"/>
  <c r="T39" i="22" s="1"/>
  <c r="T40" i="22" s="1"/>
  <c r="U39" i="22" s="1"/>
  <c r="U40" i="22" s="1"/>
  <c r="V40" i="22" s="1"/>
  <c r="W40" i="22" s="1"/>
  <c r="V39" i="22"/>
  <c r="S40" i="18"/>
  <c r="T39" i="18" s="1"/>
  <c r="T40" i="18" s="1"/>
  <c r="U39" i="18" s="1"/>
  <c r="U40" i="18" s="1"/>
  <c r="V40" i="18" s="1"/>
  <c r="W40" i="18" s="1"/>
  <c r="V39" i="18"/>
  <c r="S40" i="19"/>
  <c r="T39" i="19" s="1"/>
  <c r="T40" i="19" s="1"/>
  <c r="U39" i="19" s="1"/>
  <c r="U40" i="19" s="1"/>
  <c r="V40" i="19" s="1"/>
  <c r="W40" i="19" s="1"/>
  <c r="V39" i="19"/>
  <c r="R40" i="9" l="1"/>
  <c r="S39" i="9"/>
  <c r="R40" i="7"/>
  <c r="S39" i="7"/>
  <c r="V39" i="7" l="1"/>
  <c r="S40" i="7"/>
  <c r="T39" i="7" s="1"/>
  <c r="T40" i="7" s="1"/>
  <c r="U39" i="7" s="1"/>
  <c r="U40" i="7" s="1"/>
  <c r="V40" i="7" s="1"/>
  <c r="W40" i="7" s="1"/>
  <c r="S40" i="9"/>
  <c r="T39" i="9" s="1"/>
  <c r="T40" i="9" s="1"/>
  <c r="U39" i="9" s="1"/>
  <c r="U40" i="9" s="1"/>
  <c r="V40" i="9" s="1"/>
  <c r="W40" i="9" s="1"/>
  <c r="V39" i="9"/>
</calcChain>
</file>

<file path=xl/sharedStrings.xml><?xml version="1.0" encoding="utf-8"?>
<sst xmlns="http://schemas.openxmlformats.org/spreadsheetml/2006/main" count="3360" uniqueCount="98">
  <si>
    <t>Northern Cape: Joe Morolong (NC451) - Table C7 Quarterly Budgeted Cash Flows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</si>
  <si>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</si>
  <si>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</si>
  <si>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</si>
  <si>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</si>
  <si>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</si>
  <si>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</si>
  <si>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</si>
  <si>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</si>
  <si>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</si>
  <si>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</si>
  <si>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</si>
  <si>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</si>
  <si>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</si>
  <si>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</si>
  <si>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</si>
  <si>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</si>
  <si>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</si>
  <si>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</si>
  <si>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</si>
  <si>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</si>
  <si>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</si>
  <si>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</si>
  <si>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</si>
  <si>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</si>
  <si>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</si>
  <si>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</si>
  <si>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</si>
  <si>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</si>
  <si>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</si>
  <si>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</si>
  <si>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</si>
  <si>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</si>
  <si>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</si>
  <si>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</si>
  <si>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</si>
  <si>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</si>
  <si>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</si>
  <si>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</si>
  <si>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</si>
  <si>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</si>
  <si>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</si>
  <si>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</si>
  <si>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</si>
  <si>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</si>
  <si>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</si>
  <si>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</si>
  <si>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</si>
  <si>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</si>
  <si>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</si>
  <si>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</si>
  <si>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</si>
  <si>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</si>
  <si>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</si>
  <si>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</si>
  <si>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</si>
  <si>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</si>
  <si>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</si>
  <si>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</si>
  <si>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</si>
  <si>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</si>
  <si>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</si>
  <si>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</si>
  <si>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</si>
  <si>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Waste water management                             ) for 4th Quarter ended 30 June 2022 (Figures Finalised as at 2022/08/09)</t>
  </si>
  <si>
    <t>Northern Cape: Gamagara (NC453) - Table C7 Quarterly Budgeted Cash Flows ( Waste water management                             ) for 4th Quarter ended 30 June 2022 (Figures Finalised as at 2022/08/09)</t>
  </si>
  <si>
    <t>Northern Cape: John Taolo Gaetsewe (DC45) - Table C7 Quarterly Budgeted Cash Flows ( Waste water management                             ) for 4th Quarter ended 30 June 2022 (Figures Finalised as at 2022/08/09)</t>
  </si>
  <si>
    <t>Northern Cape: Richtersveld (NC061) - Table C7 Quarterly Budgeted Cash Flows ( Waste water management                             ) for 4th Quarter ended 30 June 2022 (Figures Finalised as at 2022/08/09)</t>
  </si>
  <si>
    <t>Northern Cape: Nama Khoi (NC062) - Table C7 Quarterly Budgeted Cash Flows ( Waste water management                             ) for 4th Quarter ended 30 June 2022 (Figures Finalised as at 2022/08/09)</t>
  </si>
  <si>
    <t>Northern Cape: Kamiesberg (NC064) - Table C7 Quarterly Budgeted Cash Flows ( Waste water management                             ) for 4th Quarter ended 30 June 2022 (Figures Finalised as at 2022/08/09)</t>
  </si>
  <si>
    <t>Northern Cape: Hantam (NC065) - Table C7 Quarterly Budgeted Cash Flows ( Waste water management                             ) for 4th Quarter ended 30 June 2022 (Figures Finalised as at 2022/08/09)</t>
  </si>
  <si>
    <t>Northern Cape: Karoo Hoogland (NC066) - Table C7 Quarterly Budgeted Cash Flows ( Waste water management                             ) for 4th Quarter ended 30 June 2022 (Figures Finalised as at 2022/08/09)</t>
  </si>
  <si>
    <t>Northern Cape: Khai-Ma (NC067) - Table C7 Quarterly Budgeted Cash Flows ( Waste water management                             ) for 4th Quarter ended 30 June 2022 (Figures Finalised as at 2022/08/09)</t>
  </si>
  <si>
    <t>Northern Cape: Namakwa (DC6) - Table C7 Quarterly Budgeted Cash Flows ( Waste water management                             ) for 4th Quarter ended 30 June 2022 (Figures Finalised as at 2022/08/09)</t>
  </si>
  <si>
    <t>Northern Cape: Ubuntu (NC071) - Table C7 Quarterly Budgeted Cash Flows ( Waste water management                             ) for 4th Quarter ended 30 June 2022 (Figures Finalised as at 2022/08/09)</t>
  </si>
  <si>
    <t>Northern Cape: Umsobomvu (NC072) - Table C7 Quarterly Budgeted Cash Flows ( Waste water management                             ) for 4th Quarter ended 30 June 2022 (Figures Finalised as at 2022/08/09)</t>
  </si>
  <si>
    <t>Northern Cape: Emthanjeni (NC073) - Table C7 Quarterly Budgeted Cash Flows ( Waste water management                             ) for 4th Quarter ended 30 June 2022 (Figures Finalised as at 2022/08/09)</t>
  </si>
  <si>
    <t>Northern Cape: Kareeberg (NC074) - Table C7 Quarterly Budgeted Cash Flows ( Waste water management                             ) for 4th Quarter ended 30 June 2022 (Figures Finalised as at 2022/08/09)</t>
  </si>
  <si>
    <t>Northern Cape: Renosterberg (NC075) - Table C7 Quarterly Budgeted Cash Flows ( Waste water management                             ) for 4th Quarter ended 30 June 2022 (Figures Finalised as at 2022/08/09)</t>
  </si>
  <si>
    <t>Northern Cape: Thembelihle (NC076) - Table C7 Quarterly Budgeted Cash Flows ( Waste water management                             ) for 4th Quarter ended 30 June 2022 (Figures Finalised as at 2022/08/09)</t>
  </si>
  <si>
    <t>Northern Cape: Siyathemba (NC077) - Table C7 Quarterly Budgeted Cash Flows ( Waste water management                             ) for 4th Quarter ended 30 June 2022 (Figures Finalised as at 2022/08/09)</t>
  </si>
  <si>
    <t>Northern Cape: Siyancuma (NC078) - Table C7 Quarterly Budgeted Cash Flows ( Waste water management                             ) for 4th Quarter ended 30 June 2022 (Figures Finalised as at 2022/08/09)</t>
  </si>
  <si>
    <t>Northern Cape: Pixley Ka Seme (NC) (DC7) - Table C7 Quarterly Budgeted Cash Flows ( Waste water management                             ) for 4th Quarter ended 30 June 2022 (Figures Finalised as at 2022/08/09)</t>
  </si>
  <si>
    <t>Northern Cape: !Kai! Garib (NC082) - Table C7 Quarterly Budgeted Cash Flows ( Waste water management                             ) for 4th Quarter ended 30 June 2022 (Figures Finalised as at 2022/08/09)</t>
  </si>
  <si>
    <t>Northern Cape: !Kheis (NC084) - Table C7 Quarterly Budgeted Cash Flows ( Waste water management                             ) for 4th Quarter ended 30 June 2022 (Figures Finalised as at 2022/08/09)</t>
  </si>
  <si>
    <t>Northern Cape: Tsantsabane (NC085) - Table C7 Quarterly Budgeted Cash Flows ( Waste water management                             ) for 4th Quarter ended 30 June 2022 (Figures Finalised as at 2022/08/09)</t>
  </si>
  <si>
    <t>Northern Cape: Kgatelopele (NC086) - Table C7 Quarterly Budgeted Cash Flows ( Waste water management                             ) for 4th Quarter ended 30 June 2022 (Figures Finalised as at 2022/08/09)</t>
  </si>
  <si>
    <t>Northern Cape: Dawid Kruiper (NC087) - Table C7 Quarterly Budgeted Cash Flows ( Waste water management                             ) for 4th Quarter ended 30 June 2022 (Figures Finalised as at 2022/08/09)</t>
  </si>
  <si>
    <t>Northern Cape: Z F Mgcawu (DC8) - Table C7 Quarterly Budgeted Cash Flows ( Waste water management                             ) for 4th Quarter ended 30 June 2022 (Figures Finalised as at 2022/08/09)</t>
  </si>
  <si>
    <t>Northern Cape: Sol Plaatje (NC091) - Table C7 Quarterly Budgeted Cash Flows ( Waste water management                             ) for 4th Quarter ended 30 June 2022 (Figures Finalised as at 2022/08/09)</t>
  </si>
  <si>
    <t>Northern Cape: Dikgatlong (NC092) - Table C7 Quarterly Budgeted Cash Flows ( Waste water management                             ) for 4th Quarter ended 30 June 2022 (Figures Finalised as at 2022/08/09)</t>
  </si>
  <si>
    <t>Northern Cape: Magareng (NC093) - Table C7 Quarterly Budgeted Cash Flows ( Waste water management                             ) for 4th Quarter ended 30 June 2022 (Figures Finalised as at 2022/08/09)</t>
  </si>
  <si>
    <t>Northern Cape: Phokwane (NC094) - Table C7 Quarterly Budgeted Cash Flows ( Waste water management                             ) for 4th Quarter ended 30 June 2022 (Figures Finalised as at 2022/08/09)</t>
  </si>
  <si>
    <t>Northern Cape: Frances Baard (DC9) - Table C7 Quarterly Budgeted Cash Flows ( Waste water management                             ) for 4th Quarter ended 30 June 2022 (Figures Finalised as at 2022/08/09)</t>
  </si>
  <si>
    <t>Summary - Table C7 Quarterly Budgeted Cash Flows ( Waste water management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</si>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</sst>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</v>
      </c>
      <c r="Y14" s="20">
        <v>34</v>
      </c>
      <c r="Z14" s="21">
        <v>-100</v>
      </c>
      <c r="AA14" s="22">
        <v>-34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-34</v>
      </c>
      <c r="Y17" s="28">
        <f t="shared" si="0"/>
        <v>34</v>
      </c>
      <c r="Z17" s="29">
        <f>+IF(X17&lt;&gt;0,+(Y17/X17)*100,0)</f>
        <v>-100</v>
      </c>
      <c r="AA17" s="30">
        <f>SUM(AA6:AA16)</f>
        <v>-34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-34</v>
      </c>
      <c r="Y38" s="2">
        <f t="shared" si="3"/>
        <v>34</v>
      </c>
      <c r="Z38" s="34">
        <f>+IF(X38&lt;&gt;0,+(Y38/X38)*100,0)</f>
        <v>-100</v>
      </c>
      <c r="AA38" s="35">
        <f>+AA17+AA27+AA36</f>
        <v>-34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-34</v>
      </c>
      <c r="Y40" s="45">
        <f t="shared" si="4"/>
        <v>34</v>
      </c>
      <c r="Z40" s="46">
        <f>+IF(X40&lt;&gt;0,+(Y40/X40)*100,0)</f>
        <v>-100</v>
      </c>
      <c r="AA40" s="47">
        <f t="shared" si="4"/>
        <v>-34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12252025</v>
      </c>
      <c r="D7" s="18"/>
      <c r="E7" s="19">
        <v>14683750</v>
      </c>
      <c r="F7" s="20">
        <v>14683750</v>
      </c>
      <c r="G7" s="20">
        <v>1065058</v>
      </c>
      <c r="H7" s="20">
        <v>919871</v>
      </c>
      <c r="I7" s="20">
        <v>1319120</v>
      </c>
      <c r="J7" s="20">
        <v>3304049</v>
      </c>
      <c r="K7" s="20">
        <v>1047369</v>
      </c>
      <c r="L7" s="20">
        <v>1056413</v>
      </c>
      <c r="M7" s="20">
        <v>1258796</v>
      </c>
      <c r="N7" s="20">
        <v>3362578</v>
      </c>
      <c r="O7" s="20">
        <v>896048</v>
      </c>
      <c r="P7" s="20">
        <v>1377733</v>
      </c>
      <c r="Q7" s="20">
        <v>1139608</v>
      </c>
      <c r="R7" s="20">
        <v>3413389</v>
      </c>
      <c r="S7" s="20">
        <v>965928</v>
      </c>
      <c r="T7" s="20">
        <v>1273333</v>
      </c>
      <c r="U7" s="20">
        <v>1086034</v>
      </c>
      <c r="V7" s="20">
        <v>3325295</v>
      </c>
      <c r="W7" s="20">
        <v>13405311</v>
      </c>
      <c r="X7" s="20">
        <v>14683750</v>
      </c>
      <c r="Y7" s="20">
        <v>-1278439</v>
      </c>
      <c r="Z7" s="21">
        <v>-8.7064884651400352</v>
      </c>
      <c r="AA7" s="22">
        <v>14683750</v>
      </c>
    </row>
    <row r="8" spans="1:27" x14ac:dyDescent="0.25">
      <c r="A8" s="23" t="s">
        <v>36</v>
      </c>
      <c r="B8" s="17" t="s">
        <v>32</v>
      </c>
      <c r="C8" s="18">
        <v>4829</v>
      </c>
      <c r="D8" s="18"/>
      <c r="E8" s="19"/>
      <c r="F8" s="20"/>
      <c r="G8" s="20">
        <v>190</v>
      </c>
      <c r="H8" s="20">
        <v>6</v>
      </c>
      <c r="I8" s="20">
        <v>20</v>
      </c>
      <c r="J8" s="20">
        <v>216</v>
      </c>
      <c r="K8" s="20">
        <v>291</v>
      </c>
      <c r="L8" s="20">
        <v>89</v>
      </c>
      <c r="M8" s="20"/>
      <c r="N8" s="20">
        <v>380</v>
      </c>
      <c r="O8" s="20">
        <v>14</v>
      </c>
      <c r="P8" s="20">
        <v>77</v>
      </c>
      <c r="Q8" s="20"/>
      <c r="R8" s="20">
        <v>91</v>
      </c>
      <c r="S8" s="20">
        <v>75</v>
      </c>
      <c r="T8" s="20">
        <v>2</v>
      </c>
      <c r="U8" s="20"/>
      <c r="V8" s="20">
        <v>77</v>
      </c>
      <c r="W8" s="20">
        <v>764</v>
      </c>
      <c r="X8" s="20"/>
      <c r="Y8" s="20">
        <v>764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21999996</v>
      </c>
      <c r="D9" s="18"/>
      <c r="E9" s="19">
        <v>35024543</v>
      </c>
      <c r="F9" s="20">
        <v>23012000</v>
      </c>
      <c r="G9" s="20">
        <v>9588302</v>
      </c>
      <c r="H9" s="20"/>
      <c r="I9" s="20"/>
      <c r="J9" s="20">
        <v>9588302</v>
      </c>
      <c r="K9" s="20"/>
      <c r="L9" s="20"/>
      <c r="M9" s="20">
        <v>7542061</v>
      </c>
      <c r="N9" s="20">
        <v>7542061</v>
      </c>
      <c r="O9" s="20"/>
      <c r="P9" s="20"/>
      <c r="Q9" s="20">
        <v>5753031</v>
      </c>
      <c r="R9" s="20">
        <v>5753031</v>
      </c>
      <c r="S9" s="20"/>
      <c r="T9" s="20"/>
      <c r="U9" s="20">
        <v>8</v>
      </c>
      <c r="V9" s="20">
        <v>8</v>
      </c>
      <c r="W9" s="20">
        <v>22883402</v>
      </c>
      <c r="X9" s="20">
        <v>23012000</v>
      </c>
      <c r="Y9" s="20">
        <v>-128598</v>
      </c>
      <c r="Z9" s="21">
        <v>-0.55883017556057712</v>
      </c>
      <c r="AA9" s="22">
        <v>23012000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889386</v>
      </c>
      <c r="D14" s="18"/>
      <c r="E14" s="19">
        <v>-17824793</v>
      </c>
      <c r="F14" s="20">
        <v>-11275624</v>
      </c>
      <c r="G14" s="20">
        <v>131387</v>
      </c>
      <c r="H14" s="20">
        <v>-1393524</v>
      </c>
      <c r="I14" s="20">
        <v>139943</v>
      </c>
      <c r="J14" s="20">
        <v>-1122194</v>
      </c>
      <c r="K14" s="20">
        <v>-943709</v>
      </c>
      <c r="L14" s="20">
        <v>142057</v>
      </c>
      <c r="M14" s="20">
        <v>-475981</v>
      </c>
      <c r="N14" s="20">
        <v>-1277633</v>
      </c>
      <c r="O14" s="20">
        <v>118263</v>
      </c>
      <c r="P14" s="20">
        <v>770273</v>
      </c>
      <c r="Q14" s="20">
        <v>-373807</v>
      </c>
      <c r="R14" s="20">
        <v>514729</v>
      </c>
      <c r="S14" s="20">
        <v>-3624029</v>
      </c>
      <c r="T14" s="20">
        <v>-271728</v>
      </c>
      <c r="U14" s="20">
        <v>-260125</v>
      </c>
      <c r="V14" s="20">
        <v>-4155882</v>
      </c>
      <c r="W14" s="20">
        <v>-6040980</v>
      </c>
      <c r="X14" s="20">
        <v>-11275624</v>
      </c>
      <c r="Y14" s="20">
        <v>5234644</v>
      </c>
      <c r="Z14" s="21">
        <v>-46.424428483957961</v>
      </c>
      <c r="AA14" s="22">
        <v>-11275624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-50000</v>
      </c>
      <c r="F15" s="20">
        <v>-58000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>
        <v>-410</v>
      </c>
      <c r="U15" s="20">
        <v>-22751</v>
      </c>
      <c r="V15" s="20">
        <v>-23161</v>
      </c>
      <c r="W15" s="20">
        <v>-23161</v>
      </c>
      <c r="X15" s="20">
        <v>-58000</v>
      </c>
      <c r="Y15" s="20">
        <v>34839</v>
      </c>
      <c r="Z15" s="21">
        <v>-60.067241379310346</v>
      </c>
      <c r="AA15" s="22">
        <v>-58000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35146236</v>
      </c>
      <c r="D17" s="26">
        <f>SUM(D6:D16)</f>
        <v>0</v>
      </c>
      <c r="E17" s="27">
        <f t="shared" si="0"/>
        <v>31833500</v>
      </c>
      <c r="F17" s="28">
        <f t="shared" si="0"/>
        <v>26362126</v>
      </c>
      <c r="G17" s="28">
        <f t="shared" si="0"/>
        <v>10784937</v>
      </c>
      <c r="H17" s="28">
        <f t="shared" si="0"/>
        <v>-473647</v>
      </c>
      <c r="I17" s="28">
        <f t="shared" si="0"/>
        <v>1459083</v>
      </c>
      <c r="J17" s="28">
        <f t="shared" si="0"/>
        <v>11770373</v>
      </c>
      <c r="K17" s="28">
        <f t="shared" si="0"/>
        <v>103951</v>
      </c>
      <c r="L17" s="28">
        <f t="shared" si="0"/>
        <v>1198559</v>
      </c>
      <c r="M17" s="28">
        <f t="shared" si="0"/>
        <v>8324876</v>
      </c>
      <c r="N17" s="28">
        <f t="shared" si="0"/>
        <v>9627386</v>
      </c>
      <c r="O17" s="28">
        <f t="shared" si="0"/>
        <v>1014325</v>
      </c>
      <c r="P17" s="28">
        <f t="shared" si="0"/>
        <v>2148083</v>
      </c>
      <c r="Q17" s="28">
        <f t="shared" si="0"/>
        <v>6518832</v>
      </c>
      <c r="R17" s="28">
        <f t="shared" si="0"/>
        <v>9681240</v>
      </c>
      <c r="S17" s="28">
        <f t="shared" si="0"/>
        <v>-2658026</v>
      </c>
      <c r="T17" s="28">
        <f t="shared" si="0"/>
        <v>1001197</v>
      </c>
      <c r="U17" s="28">
        <f t="shared" si="0"/>
        <v>803166</v>
      </c>
      <c r="V17" s="28">
        <f t="shared" si="0"/>
        <v>-853663</v>
      </c>
      <c r="W17" s="28">
        <f t="shared" si="0"/>
        <v>30225336</v>
      </c>
      <c r="X17" s="28">
        <f t="shared" si="0"/>
        <v>26362126</v>
      </c>
      <c r="Y17" s="28">
        <f t="shared" si="0"/>
        <v>3863210</v>
      </c>
      <c r="Z17" s="29">
        <f>+IF(X17&lt;&gt;0,+(Y17/X17)*100,0)</f>
        <v>14.654394717633926</v>
      </c>
      <c r="AA17" s="30">
        <f>SUM(AA6:AA16)</f>
        <v>26362126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-1435780</v>
      </c>
      <c r="V26" s="20">
        <v>-1435780</v>
      </c>
      <c r="W26" s="20">
        <v>-1435780</v>
      </c>
      <c r="X26" s="20"/>
      <c r="Y26" s="20">
        <v>-1435780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-1435780</v>
      </c>
      <c r="V27" s="28">
        <f t="shared" si="1"/>
        <v>-1435780</v>
      </c>
      <c r="W27" s="28">
        <f t="shared" si="1"/>
        <v>-1435780</v>
      </c>
      <c r="X27" s="28">
        <f t="shared" si="1"/>
        <v>0</v>
      </c>
      <c r="Y27" s="28">
        <f t="shared" si="1"/>
        <v>-1435780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-1937</v>
      </c>
      <c r="H33" s="36">
        <v>-2757</v>
      </c>
      <c r="I33" s="36">
        <v>-818</v>
      </c>
      <c r="J33" s="36">
        <v>-5512</v>
      </c>
      <c r="K33" s="20">
        <v>-898</v>
      </c>
      <c r="L33" s="20">
        <v>-1043</v>
      </c>
      <c r="M33" s="20">
        <v>-1337</v>
      </c>
      <c r="N33" s="20">
        <v>-3278</v>
      </c>
      <c r="O33" s="36">
        <v>-2331</v>
      </c>
      <c r="P33" s="36">
        <v>-4343</v>
      </c>
      <c r="Q33" s="36">
        <v>-4430</v>
      </c>
      <c r="R33" s="20">
        <v>-11104</v>
      </c>
      <c r="S33" s="20">
        <v>-1757</v>
      </c>
      <c r="T33" s="20">
        <v>-3031</v>
      </c>
      <c r="U33" s="20">
        <v>-599</v>
      </c>
      <c r="V33" s="36">
        <v>-5387</v>
      </c>
      <c r="W33" s="36">
        <v>-25281</v>
      </c>
      <c r="X33" s="36"/>
      <c r="Y33" s="20">
        <v>-25281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-1937</v>
      </c>
      <c r="H36" s="28">
        <f t="shared" si="2"/>
        <v>-2757</v>
      </c>
      <c r="I36" s="28">
        <f t="shared" si="2"/>
        <v>-818</v>
      </c>
      <c r="J36" s="28">
        <f t="shared" si="2"/>
        <v>-5512</v>
      </c>
      <c r="K36" s="28">
        <f t="shared" si="2"/>
        <v>-898</v>
      </c>
      <c r="L36" s="28">
        <f t="shared" si="2"/>
        <v>-1043</v>
      </c>
      <c r="M36" s="28">
        <f t="shared" si="2"/>
        <v>-1337</v>
      </c>
      <c r="N36" s="28">
        <f t="shared" si="2"/>
        <v>-3278</v>
      </c>
      <c r="O36" s="28">
        <f t="shared" si="2"/>
        <v>-2331</v>
      </c>
      <c r="P36" s="28">
        <f t="shared" si="2"/>
        <v>-4343</v>
      </c>
      <c r="Q36" s="28">
        <f t="shared" si="2"/>
        <v>-4430</v>
      </c>
      <c r="R36" s="28">
        <f t="shared" si="2"/>
        <v>-11104</v>
      </c>
      <c r="S36" s="28">
        <f t="shared" si="2"/>
        <v>-1757</v>
      </c>
      <c r="T36" s="28">
        <f t="shared" si="2"/>
        <v>-3031</v>
      </c>
      <c r="U36" s="28">
        <f t="shared" si="2"/>
        <v>-599</v>
      </c>
      <c r="V36" s="28">
        <f t="shared" si="2"/>
        <v>-5387</v>
      </c>
      <c r="W36" s="28">
        <f t="shared" si="2"/>
        <v>-25281</v>
      </c>
      <c r="X36" s="28">
        <f t="shared" si="2"/>
        <v>0</v>
      </c>
      <c r="Y36" s="28">
        <f t="shared" si="2"/>
        <v>-25281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35146236</v>
      </c>
      <c r="D38" s="32">
        <f>+D17+D27+D36</f>
        <v>0</v>
      </c>
      <c r="E38" s="33">
        <f t="shared" si="3"/>
        <v>31833500</v>
      </c>
      <c r="F38" s="2">
        <f t="shared" si="3"/>
        <v>26362126</v>
      </c>
      <c r="G38" s="2">
        <f t="shared" si="3"/>
        <v>10783000</v>
      </c>
      <c r="H38" s="2">
        <f t="shared" si="3"/>
        <v>-476404</v>
      </c>
      <c r="I38" s="2">
        <f t="shared" si="3"/>
        <v>1458265</v>
      </c>
      <c r="J38" s="2">
        <f t="shared" si="3"/>
        <v>11764861</v>
      </c>
      <c r="K38" s="2">
        <f t="shared" si="3"/>
        <v>103053</v>
      </c>
      <c r="L38" s="2">
        <f t="shared" si="3"/>
        <v>1197516</v>
      </c>
      <c r="M38" s="2">
        <f t="shared" si="3"/>
        <v>8323539</v>
      </c>
      <c r="N38" s="2">
        <f t="shared" si="3"/>
        <v>9624108</v>
      </c>
      <c r="O38" s="2">
        <f t="shared" si="3"/>
        <v>1011994</v>
      </c>
      <c r="P38" s="2">
        <f t="shared" si="3"/>
        <v>2143740</v>
      </c>
      <c r="Q38" s="2">
        <f t="shared" si="3"/>
        <v>6514402</v>
      </c>
      <c r="R38" s="2">
        <f t="shared" si="3"/>
        <v>9670136</v>
      </c>
      <c r="S38" s="2">
        <f t="shared" si="3"/>
        <v>-2659783</v>
      </c>
      <c r="T38" s="2">
        <f t="shared" si="3"/>
        <v>998166</v>
      </c>
      <c r="U38" s="2">
        <f t="shared" si="3"/>
        <v>-633213</v>
      </c>
      <c r="V38" s="2">
        <f t="shared" si="3"/>
        <v>-2294830</v>
      </c>
      <c r="W38" s="2">
        <f t="shared" si="3"/>
        <v>28764275</v>
      </c>
      <c r="X38" s="2">
        <f t="shared" si="3"/>
        <v>26362126</v>
      </c>
      <c r="Y38" s="2">
        <f t="shared" si="3"/>
        <v>2402149</v>
      </c>
      <c r="Z38" s="34">
        <f>+IF(X38&lt;&gt;0,+(Y38/X38)*100,0)</f>
        <v>9.1121216854816645</v>
      </c>
      <c r="AA38" s="35">
        <f>+AA17+AA27+AA36</f>
        <v>26362126</v>
      </c>
    </row>
    <row r="39" spans="1:27" x14ac:dyDescent="0.25">
      <c r="A39" s="23" t="s">
        <v>61</v>
      </c>
      <c r="B39" s="17"/>
      <c r="C39" s="32">
        <v>-3204730</v>
      </c>
      <c r="D39" s="32"/>
      <c r="E39" s="33"/>
      <c r="F39" s="2"/>
      <c r="G39" s="2">
        <v>26321703</v>
      </c>
      <c r="H39" s="2">
        <f>+G40+H60</f>
        <v>37104703</v>
      </c>
      <c r="I39" s="2">
        <f>+H40+I60</f>
        <v>36628299</v>
      </c>
      <c r="J39" s="2">
        <f>+G39</f>
        <v>26321703</v>
      </c>
      <c r="K39" s="2">
        <f>+I40+K60</f>
        <v>38086564</v>
      </c>
      <c r="L39" s="2">
        <f>+K40+L60</f>
        <v>38189617</v>
      </c>
      <c r="M39" s="2">
        <f>+L40+M60</f>
        <v>39387133</v>
      </c>
      <c r="N39" s="2">
        <f>+K39</f>
        <v>38086564</v>
      </c>
      <c r="O39" s="2">
        <f>+M40+O60</f>
        <v>47710672</v>
      </c>
      <c r="P39" s="2">
        <f>+O40+P60</f>
        <v>48722666</v>
      </c>
      <c r="Q39" s="2">
        <f>+P40+Q60</f>
        <v>50866406</v>
      </c>
      <c r="R39" s="2">
        <f>+O39</f>
        <v>47710672</v>
      </c>
      <c r="S39" s="2">
        <f>+Q40+S60</f>
        <v>57380808</v>
      </c>
      <c r="T39" s="2">
        <f>+S40+T60</f>
        <v>54721025</v>
      </c>
      <c r="U39" s="2">
        <f>+T40+U60</f>
        <v>55719191</v>
      </c>
      <c r="V39" s="2">
        <f>+S39</f>
        <v>57380808</v>
      </c>
      <c r="W39" s="2">
        <f>+G39</f>
        <v>26321703</v>
      </c>
      <c r="X39" s="2"/>
      <c r="Y39" s="2">
        <f>+W39-X39</f>
        <v>26321703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31941506</v>
      </c>
      <c r="D40" s="43">
        <f t="shared" ref="D40:AA40" si="4">+D38+D39</f>
        <v>0</v>
      </c>
      <c r="E40" s="44">
        <f t="shared" si="4"/>
        <v>31833500</v>
      </c>
      <c r="F40" s="45">
        <f t="shared" si="4"/>
        <v>26362126</v>
      </c>
      <c r="G40" s="45">
        <f t="shared" si="4"/>
        <v>37104703</v>
      </c>
      <c r="H40" s="45">
        <f t="shared" si="4"/>
        <v>36628299</v>
      </c>
      <c r="I40" s="45">
        <f t="shared" si="4"/>
        <v>38086564</v>
      </c>
      <c r="J40" s="45">
        <f>+I40</f>
        <v>38086564</v>
      </c>
      <c r="K40" s="45">
        <f t="shared" si="4"/>
        <v>38189617</v>
      </c>
      <c r="L40" s="45">
        <f t="shared" si="4"/>
        <v>39387133</v>
      </c>
      <c r="M40" s="45">
        <f t="shared" si="4"/>
        <v>47710672</v>
      </c>
      <c r="N40" s="45">
        <f>+M40</f>
        <v>47710672</v>
      </c>
      <c r="O40" s="45">
        <f t="shared" si="4"/>
        <v>48722666</v>
      </c>
      <c r="P40" s="45">
        <f t="shared" si="4"/>
        <v>50866406</v>
      </c>
      <c r="Q40" s="45">
        <f t="shared" si="4"/>
        <v>57380808</v>
      </c>
      <c r="R40" s="45">
        <f>+Q40</f>
        <v>57380808</v>
      </c>
      <c r="S40" s="45">
        <f t="shared" si="4"/>
        <v>54721025</v>
      </c>
      <c r="T40" s="45">
        <f t="shared" si="4"/>
        <v>55719191</v>
      </c>
      <c r="U40" s="45">
        <f t="shared" si="4"/>
        <v>55085978</v>
      </c>
      <c r="V40" s="45">
        <f>+U40</f>
        <v>55085978</v>
      </c>
      <c r="W40" s="45">
        <f>+V40</f>
        <v>55085978</v>
      </c>
      <c r="X40" s="45">
        <f t="shared" si="4"/>
        <v>26362126</v>
      </c>
      <c r="Y40" s="45">
        <f t="shared" si="4"/>
        <v>28723852</v>
      </c>
      <c r="Z40" s="46">
        <f>+IF(X40&lt;&gt;0,+(Y40/X40)*100,0)</f>
        <v>108.95878428014494</v>
      </c>
      <c r="AA40" s="47">
        <f t="shared" si="4"/>
        <v>26362126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26321703</v>
      </c>
      <c r="J60">
        <v>26321703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1620639</v>
      </c>
      <c r="D7" s="18"/>
      <c r="E7" s="19"/>
      <c r="F7" s="20"/>
      <c r="G7" s="20"/>
      <c r="H7" s="20"/>
      <c r="I7" s="20">
        <v>17865</v>
      </c>
      <c r="J7" s="20">
        <v>17865</v>
      </c>
      <c r="K7" s="20"/>
      <c r="L7" s="20"/>
      <c r="M7" s="20">
        <v>98667</v>
      </c>
      <c r="N7" s="20">
        <v>98667</v>
      </c>
      <c r="O7" s="20"/>
      <c r="P7" s="20"/>
      <c r="Q7" s="20"/>
      <c r="R7" s="20"/>
      <c r="S7" s="20">
        <v>12233</v>
      </c>
      <c r="T7" s="20"/>
      <c r="U7" s="20">
        <v>17400</v>
      </c>
      <c r="V7" s="20">
        <v>29633</v>
      </c>
      <c r="W7" s="20">
        <v>146165</v>
      </c>
      <c r="X7" s="20"/>
      <c r="Y7" s="20">
        <v>146165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64993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1914</v>
      </c>
      <c r="T8" s="20"/>
      <c r="U8" s="20">
        <v>2148</v>
      </c>
      <c r="V8" s="20">
        <v>4062</v>
      </c>
      <c r="W8" s="20">
        <v>4062</v>
      </c>
      <c r="X8" s="20"/>
      <c r="Y8" s="20">
        <v>4062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-13053506</v>
      </c>
      <c r="F14" s="20">
        <v>-15544266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-15544266</v>
      </c>
      <c r="Y14" s="20">
        <v>15544266</v>
      </c>
      <c r="Z14" s="21">
        <v>-100</v>
      </c>
      <c r="AA14" s="22">
        <v>-15544266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1685632</v>
      </c>
      <c r="D17" s="26">
        <f>SUM(D6:D16)</f>
        <v>0</v>
      </c>
      <c r="E17" s="27">
        <f t="shared" si="0"/>
        <v>-13053506</v>
      </c>
      <c r="F17" s="28">
        <f t="shared" si="0"/>
        <v>-15544266</v>
      </c>
      <c r="G17" s="28">
        <f t="shared" si="0"/>
        <v>0</v>
      </c>
      <c r="H17" s="28">
        <f t="shared" si="0"/>
        <v>0</v>
      </c>
      <c r="I17" s="28">
        <f t="shared" si="0"/>
        <v>17865</v>
      </c>
      <c r="J17" s="28">
        <f t="shared" si="0"/>
        <v>17865</v>
      </c>
      <c r="K17" s="28">
        <f t="shared" si="0"/>
        <v>0</v>
      </c>
      <c r="L17" s="28">
        <f t="shared" si="0"/>
        <v>0</v>
      </c>
      <c r="M17" s="28">
        <f t="shared" si="0"/>
        <v>98667</v>
      </c>
      <c r="N17" s="28">
        <f t="shared" si="0"/>
        <v>98667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14147</v>
      </c>
      <c r="T17" s="28">
        <f t="shared" si="0"/>
        <v>0</v>
      </c>
      <c r="U17" s="28">
        <f t="shared" si="0"/>
        <v>19548</v>
      </c>
      <c r="V17" s="28">
        <f t="shared" si="0"/>
        <v>33695</v>
      </c>
      <c r="W17" s="28">
        <f t="shared" si="0"/>
        <v>150227</v>
      </c>
      <c r="X17" s="28">
        <f t="shared" si="0"/>
        <v>-15544266</v>
      </c>
      <c r="Y17" s="28">
        <f t="shared" si="0"/>
        <v>15694493</v>
      </c>
      <c r="Z17" s="29">
        <f>+IF(X17&lt;&gt;0,+(Y17/X17)*100,0)</f>
        <v>-100.9664464053819</v>
      </c>
      <c r="AA17" s="30">
        <f>SUM(AA6:AA16)</f>
        <v>-15544266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-9084431</v>
      </c>
      <c r="D26" s="18"/>
      <c r="E26" s="19">
        <v>-14923000</v>
      </c>
      <c r="F26" s="20">
        <v>-4923000</v>
      </c>
      <c r="G26" s="20"/>
      <c r="H26" s="20"/>
      <c r="I26" s="20">
        <v>-761758</v>
      </c>
      <c r="J26" s="20">
        <v>-761758</v>
      </c>
      <c r="K26" s="20"/>
      <c r="L26" s="20"/>
      <c r="M26" s="20"/>
      <c r="N26" s="20"/>
      <c r="O26" s="20"/>
      <c r="P26" s="20"/>
      <c r="Q26" s="20"/>
      <c r="R26" s="20"/>
      <c r="S26" s="20">
        <v>-32200</v>
      </c>
      <c r="T26" s="20"/>
      <c r="U26" s="20"/>
      <c r="V26" s="20">
        <v>-32200</v>
      </c>
      <c r="W26" s="20">
        <v>-793958</v>
      </c>
      <c r="X26" s="20">
        <v>-4923000</v>
      </c>
      <c r="Y26" s="20">
        <v>4129042</v>
      </c>
      <c r="Z26" s="21">
        <v>-83.872476132439573</v>
      </c>
      <c r="AA26" s="22">
        <v>-4923000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-9084431</v>
      </c>
      <c r="D27" s="26">
        <f>SUM(D21:D26)</f>
        <v>0</v>
      </c>
      <c r="E27" s="27">
        <f t="shared" si="1"/>
        <v>-14923000</v>
      </c>
      <c r="F27" s="28">
        <f t="shared" si="1"/>
        <v>-4923000</v>
      </c>
      <c r="G27" s="28">
        <f t="shared" si="1"/>
        <v>0</v>
      </c>
      <c r="H27" s="28">
        <f t="shared" si="1"/>
        <v>0</v>
      </c>
      <c r="I27" s="28">
        <f t="shared" si="1"/>
        <v>-761758</v>
      </c>
      <c r="J27" s="28">
        <f t="shared" si="1"/>
        <v>-761758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-32200</v>
      </c>
      <c r="T27" s="28">
        <f t="shared" si="1"/>
        <v>0</v>
      </c>
      <c r="U27" s="28">
        <f t="shared" si="1"/>
        <v>0</v>
      </c>
      <c r="V27" s="28">
        <f t="shared" si="1"/>
        <v>-32200</v>
      </c>
      <c r="W27" s="28">
        <f t="shared" si="1"/>
        <v>-793958</v>
      </c>
      <c r="X27" s="28">
        <f t="shared" si="1"/>
        <v>-4923000</v>
      </c>
      <c r="Y27" s="28">
        <f t="shared" si="1"/>
        <v>4129042</v>
      </c>
      <c r="Z27" s="29">
        <f>+IF(X27&lt;&gt;0,+(Y27/X27)*100,0)</f>
        <v>-83.872476132439573</v>
      </c>
      <c r="AA27" s="30">
        <f>SUM(AA21:AA26)</f>
        <v>-4923000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-7398799</v>
      </c>
      <c r="D38" s="32">
        <f>+D17+D27+D36</f>
        <v>0</v>
      </c>
      <c r="E38" s="33">
        <f t="shared" si="3"/>
        <v>-27976506</v>
      </c>
      <c r="F38" s="2">
        <f t="shared" si="3"/>
        <v>-20467266</v>
      </c>
      <c r="G38" s="2">
        <f t="shared" si="3"/>
        <v>0</v>
      </c>
      <c r="H38" s="2">
        <f t="shared" si="3"/>
        <v>0</v>
      </c>
      <c r="I38" s="2">
        <f t="shared" si="3"/>
        <v>-743893</v>
      </c>
      <c r="J38" s="2">
        <f t="shared" si="3"/>
        <v>-743893</v>
      </c>
      <c r="K38" s="2">
        <f t="shared" si="3"/>
        <v>0</v>
      </c>
      <c r="L38" s="2">
        <f t="shared" si="3"/>
        <v>0</v>
      </c>
      <c r="M38" s="2">
        <f t="shared" si="3"/>
        <v>98667</v>
      </c>
      <c r="N38" s="2">
        <f t="shared" si="3"/>
        <v>98667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-18053</v>
      </c>
      <c r="T38" s="2">
        <f t="shared" si="3"/>
        <v>0</v>
      </c>
      <c r="U38" s="2">
        <f t="shared" si="3"/>
        <v>19548</v>
      </c>
      <c r="V38" s="2">
        <f t="shared" si="3"/>
        <v>1495</v>
      </c>
      <c r="W38" s="2">
        <f t="shared" si="3"/>
        <v>-643731</v>
      </c>
      <c r="X38" s="2">
        <f t="shared" si="3"/>
        <v>-20467266</v>
      </c>
      <c r="Y38" s="2">
        <f t="shared" si="3"/>
        <v>19823535</v>
      </c>
      <c r="Z38" s="34">
        <f>+IF(X38&lt;&gt;0,+(Y38/X38)*100,0)</f>
        <v>-96.854826629018248</v>
      </c>
      <c r="AA38" s="35">
        <f>+AA17+AA27+AA36</f>
        <v>-20467266</v>
      </c>
    </row>
    <row r="39" spans="1:27" x14ac:dyDescent="0.25">
      <c r="A39" s="23" t="s">
        <v>61</v>
      </c>
      <c r="B39" s="17"/>
      <c r="C39" s="32"/>
      <c r="D39" s="32"/>
      <c r="E39" s="33">
        <v>-9095512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-743893</v>
      </c>
      <c r="L39" s="2">
        <f>+K40+L60</f>
        <v>-743893</v>
      </c>
      <c r="M39" s="2">
        <f>+L40+M60</f>
        <v>-743893</v>
      </c>
      <c r="N39" s="2">
        <f>+K39</f>
        <v>-743893</v>
      </c>
      <c r="O39" s="2">
        <f>+M40+O60</f>
        <v>-645226</v>
      </c>
      <c r="P39" s="2">
        <f>+O40+P60</f>
        <v>-645226</v>
      </c>
      <c r="Q39" s="2">
        <f>+P40+Q60</f>
        <v>-645226</v>
      </c>
      <c r="R39" s="2">
        <f>+O39</f>
        <v>-645226</v>
      </c>
      <c r="S39" s="2">
        <f>+Q40+S60</f>
        <v>-645226</v>
      </c>
      <c r="T39" s="2">
        <f>+S40+T60</f>
        <v>-663279</v>
      </c>
      <c r="U39" s="2">
        <f>+T40+U60</f>
        <v>-663279</v>
      </c>
      <c r="V39" s="2">
        <f>+S39</f>
        <v>-645226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-7398799</v>
      </c>
      <c r="D40" s="43">
        <f t="shared" ref="D40:AA40" si="4">+D38+D39</f>
        <v>0</v>
      </c>
      <c r="E40" s="44">
        <f t="shared" si="4"/>
        <v>-37072018</v>
      </c>
      <c r="F40" s="45">
        <f t="shared" si="4"/>
        <v>-20467266</v>
      </c>
      <c r="G40" s="45">
        <f t="shared" si="4"/>
        <v>0</v>
      </c>
      <c r="H40" s="45">
        <f t="shared" si="4"/>
        <v>0</v>
      </c>
      <c r="I40" s="45">
        <f t="shared" si="4"/>
        <v>-743893</v>
      </c>
      <c r="J40" s="45">
        <f>+I40</f>
        <v>-743893</v>
      </c>
      <c r="K40" s="45">
        <f t="shared" si="4"/>
        <v>-743893</v>
      </c>
      <c r="L40" s="45">
        <f t="shared" si="4"/>
        <v>-743893</v>
      </c>
      <c r="M40" s="45">
        <f t="shared" si="4"/>
        <v>-645226</v>
      </c>
      <c r="N40" s="45">
        <f>+M40</f>
        <v>-645226</v>
      </c>
      <c r="O40" s="45">
        <f t="shared" si="4"/>
        <v>-645226</v>
      </c>
      <c r="P40" s="45">
        <f t="shared" si="4"/>
        <v>-645226</v>
      </c>
      <c r="Q40" s="45">
        <f t="shared" si="4"/>
        <v>-645226</v>
      </c>
      <c r="R40" s="45">
        <f>+Q40</f>
        <v>-645226</v>
      </c>
      <c r="S40" s="45">
        <f t="shared" si="4"/>
        <v>-663279</v>
      </c>
      <c r="T40" s="45">
        <f t="shared" si="4"/>
        <v>-663279</v>
      </c>
      <c r="U40" s="45">
        <f t="shared" si="4"/>
        <v>-643731</v>
      </c>
      <c r="V40" s="45">
        <f>+U40</f>
        <v>-643731</v>
      </c>
      <c r="W40" s="45">
        <f>+V40</f>
        <v>-643731</v>
      </c>
      <c r="X40" s="45">
        <f t="shared" si="4"/>
        <v>-20467266</v>
      </c>
      <c r="Y40" s="45">
        <f t="shared" si="4"/>
        <v>19823535</v>
      </c>
      <c r="Z40" s="46">
        <f>+IF(X40&lt;&gt;0,+(Y40/X40)*100,0)</f>
        <v>-96.854826629018248</v>
      </c>
      <c r="AA40" s="47">
        <f t="shared" si="4"/>
        <v>-20467266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3390683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3390683</v>
      </c>
      <c r="Y7" s="20">
        <v>-3390683</v>
      </c>
      <c r="Z7" s="21">
        <v>-100</v>
      </c>
      <c r="AA7" s="22">
        <v>3390683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-18149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-18149</v>
      </c>
      <c r="D17" s="26">
        <f>SUM(D6:D16)</f>
        <v>0</v>
      </c>
      <c r="E17" s="27">
        <f t="shared" si="0"/>
        <v>0</v>
      </c>
      <c r="F17" s="28">
        <f t="shared" si="0"/>
        <v>3390683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3390683</v>
      </c>
      <c r="Y17" s="28">
        <f t="shared" si="0"/>
        <v>-3390683</v>
      </c>
      <c r="Z17" s="29">
        <f>+IF(X17&lt;&gt;0,+(Y17/X17)*100,0)</f>
        <v>-100</v>
      </c>
      <c r="AA17" s="30">
        <f>SUM(AA6:AA16)</f>
        <v>3390683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-6160000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-6160000</v>
      </c>
      <c r="Y26" s="20">
        <v>6160000</v>
      </c>
      <c r="Z26" s="21">
        <v>-100</v>
      </c>
      <c r="AA26" s="22">
        <v>-6160000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-6160000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-6160000</v>
      </c>
      <c r="Y27" s="28">
        <f t="shared" si="1"/>
        <v>6160000</v>
      </c>
      <c r="Z27" s="29">
        <f>+IF(X27&lt;&gt;0,+(Y27/X27)*100,0)</f>
        <v>-100</v>
      </c>
      <c r="AA27" s="30">
        <f>SUM(AA21:AA26)</f>
        <v>-6160000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-18149</v>
      </c>
      <c r="D38" s="32">
        <f>+D17+D27+D36</f>
        <v>0</v>
      </c>
      <c r="E38" s="33">
        <f t="shared" si="3"/>
        <v>0</v>
      </c>
      <c r="F38" s="2">
        <f t="shared" si="3"/>
        <v>-2769317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-2769317</v>
      </c>
      <c r="Y38" s="2">
        <f t="shared" si="3"/>
        <v>2769317</v>
      </c>
      <c r="Z38" s="34">
        <f>+IF(X38&lt;&gt;0,+(Y38/X38)*100,0)</f>
        <v>-100</v>
      </c>
      <c r="AA38" s="35">
        <f>+AA17+AA27+AA36</f>
        <v>-2769317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-18149</v>
      </c>
      <c r="D40" s="43">
        <f t="shared" ref="D40:AA40" si="4">+D38+D39</f>
        <v>0</v>
      </c>
      <c r="E40" s="44">
        <f t="shared" si="4"/>
        <v>0</v>
      </c>
      <c r="F40" s="45">
        <f t="shared" si="4"/>
        <v>-2769317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-2769317</v>
      </c>
      <c r="Y40" s="45">
        <f t="shared" si="4"/>
        <v>2769317</v>
      </c>
      <c r="Z40" s="46">
        <f>+IF(X40&lt;&gt;0,+(Y40/X40)*100,0)</f>
        <v>-100</v>
      </c>
      <c r="AA40" s="47">
        <f t="shared" si="4"/>
        <v>-2769317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718953</v>
      </c>
      <c r="D7" s="18"/>
      <c r="E7" s="19">
        <v>11991238</v>
      </c>
      <c r="F7" s="20">
        <v>17608243</v>
      </c>
      <c r="G7" s="20">
        <v>91008</v>
      </c>
      <c r="H7" s="20">
        <v>110060</v>
      </c>
      <c r="I7" s="20">
        <v>103893</v>
      </c>
      <c r="J7" s="20">
        <v>304961</v>
      </c>
      <c r="K7" s="20">
        <v>103899</v>
      </c>
      <c r="L7" s="20">
        <v>123763</v>
      </c>
      <c r="M7" s="20">
        <v>137466</v>
      </c>
      <c r="N7" s="20">
        <v>365128</v>
      </c>
      <c r="O7" s="20">
        <v>101419</v>
      </c>
      <c r="P7" s="20">
        <v>99036</v>
      </c>
      <c r="Q7" s="20">
        <v>123526</v>
      </c>
      <c r="R7" s="20">
        <v>323981</v>
      </c>
      <c r="S7" s="20">
        <v>82484</v>
      </c>
      <c r="T7" s="20">
        <v>103500</v>
      </c>
      <c r="U7" s="20">
        <v>104496</v>
      </c>
      <c r="V7" s="20">
        <v>290480</v>
      </c>
      <c r="W7" s="20">
        <v>1284550</v>
      </c>
      <c r="X7" s="20">
        <v>17608243</v>
      </c>
      <c r="Y7" s="20">
        <v>-16323693</v>
      </c>
      <c r="Z7" s="21">
        <v>-92.704837160641191</v>
      </c>
      <c r="AA7" s="22">
        <v>17608243</v>
      </c>
    </row>
    <row r="8" spans="1:27" x14ac:dyDescent="0.25">
      <c r="A8" s="23" t="s">
        <v>36</v>
      </c>
      <c r="B8" s="17" t="s">
        <v>32</v>
      </c>
      <c r="C8" s="18">
        <v>5352</v>
      </c>
      <c r="D8" s="18"/>
      <c r="E8" s="19"/>
      <c r="F8" s="20">
        <v>446475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446475</v>
      </c>
      <c r="Y8" s="20">
        <v>-446475</v>
      </c>
      <c r="Z8" s="21">
        <v>-100</v>
      </c>
      <c r="AA8" s="22">
        <v>446475</v>
      </c>
    </row>
    <row r="9" spans="1:27" x14ac:dyDescent="0.25">
      <c r="A9" s="23" t="s">
        <v>37</v>
      </c>
      <c r="B9" s="17" t="s">
        <v>6</v>
      </c>
      <c r="C9" s="18">
        <v>171599</v>
      </c>
      <c r="D9" s="18"/>
      <c r="E9" s="19"/>
      <c r="F9" s="20">
        <v>-6057876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-6057876</v>
      </c>
      <c r="Y9" s="20">
        <v>6057876</v>
      </c>
      <c r="Z9" s="21">
        <v>-100</v>
      </c>
      <c r="AA9" s="22">
        <v>-6057876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31962000</v>
      </c>
      <c r="F10" s="20">
        <v>20000000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20000000</v>
      </c>
      <c r="Y10" s="20">
        <v>-20000000</v>
      </c>
      <c r="Z10" s="21">
        <v>-100</v>
      </c>
      <c r="AA10" s="22">
        <v>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-23194043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-36527</v>
      </c>
      <c r="Q14" s="20"/>
      <c r="R14" s="20">
        <v>-36527</v>
      </c>
      <c r="S14" s="20">
        <v>-42457</v>
      </c>
      <c r="T14" s="20">
        <v>11619</v>
      </c>
      <c r="U14" s="20">
        <v>1636626</v>
      </c>
      <c r="V14" s="20">
        <v>1605788</v>
      </c>
      <c r="W14" s="20">
        <v>1569261</v>
      </c>
      <c r="X14" s="20">
        <v>-23194043</v>
      </c>
      <c r="Y14" s="20">
        <v>24763304</v>
      </c>
      <c r="Z14" s="21">
        <v>-106.76579326855607</v>
      </c>
      <c r="AA14" s="22">
        <v>-23194043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895904</v>
      </c>
      <c r="D17" s="26">
        <f>SUM(D6:D16)</f>
        <v>0</v>
      </c>
      <c r="E17" s="27">
        <f t="shared" si="0"/>
        <v>43953238</v>
      </c>
      <c r="F17" s="28">
        <f t="shared" si="0"/>
        <v>8802799</v>
      </c>
      <c r="G17" s="28">
        <f t="shared" si="0"/>
        <v>91008</v>
      </c>
      <c r="H17" s="28">
        <f t="shared" si="0"/>
        <v>110060</v>
      </c>
      <c r="I17" s="28">
        <f t="shared" si="0"/>
        <v>103893</v>
      </c>
      <c r="J17" s="28">
        <f t="shared" si="0"/>
        <v>304961</v>
      </c>
      <c r="K17" s="28">
        <f t="shared" si="0"/>
        <v>103899</v>
      </c>
      <c r="L17" s="28">
        <f t="shared" si="0"/>
        <v>123763</v>
      </c>
      <c r="M17" s="28">
        <f t="shared" si="0"/>
        <v>137466</v>
      </c>
      <c r="N17" s="28">
        <f t="shared" si="0"/>
        <v>365128</v>
      </c>
      <c r="O17" s="28">
        <f t="shared" si="0"/>
        <v>101419</v>
      </c>
      <c r="P17" s="28">
        <f t="shared" si="0"/>
        <v>62509</v>
      </c>
      <c r="Q17" s="28">
        <f t="shared" si="0"/>
        <v>123526</v>
      </c>
      <c r="R17" s="28">
        <f t="shared" si="0"/>
        <v>287454</v>
      </c>
      <c r="S17" s="28">
        <f t="shared" si="0"/>
        <v>40027</v>
      </c>
      <c r="T17" s="28">
        <f t="shared" si="0"/>
        <v>115119</v>
      </c>
      <c r="U17" s="28">
        <f t="shared" si="0"/>
        <v>1741122</v>
      </c>
      <c r="V17" s="28">
        <f t="shared" si="0"/>
        <v>1896268</v>
      </c>
      <c r="W17" s="28">
        <f t="shared" si="0"/>
        <v>2853811</v>
      </c>
      <c r="X17" s="28">
        <f t="shared" si="0"/>
        <v>8802799</v>
      </c>
      <c r="Y17" s="28">
        <f t="shared" si="0"/>
        <v>-5948988</v>
      </c>
      <c r="Z17" s="29">
        <f>+IF(X17&lt;&gt;0,+(Y17/X17)*100,0)</f>
        <v>-67.580641111991767</v>
      </c>
      <c r="AA17" s="30">
        <f>SUM(AA6:AA16)</f>
        <v>8802799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-2665</v>
      </c>
      <c r="D26" s="18"/>
      <c r="E26" s="19"/>
      <c r="F26" s="20">
        <v>-11528769</v>
      </c>
      <c r="G26" s="20"/>
      <c r="H26" s="20"/>
      <c r="I26" s="20">
        <v>-79</v>
      </c>
      <c r="J26" s="20">
        <v>-79</v>
      </c>
      <c r="K26" s="20">
        <v>-1188</v>
      </c>
      <c r="L26" s="20"/>
      <c r="M26" s="20"/>
      <c r="N26" s="20">
        <v>-1188</v>
      </c>
      <c r="O26" s="20"/>
      <c r="P26" s="20">
        <v>177964</v>
      </c>
      <c r="Q26" s="20"/>
      <c r="R26" s="20">
        <v>177964</v>
      </c>
      <c r="S26" s="20"/>
      <c r="T26" s="20">
        <v>349030</v>
      </c>
      <c r="U26" s="20">
        <v>117362</v>
      </c>
      <c r="V26" s="20">
        <v>466392</v>
      </c>
      <c r="W26" s="20">
        <v>643089</v>
      </c>
      <c r="X26" s="20">
        <v>-11528769</v>
      </c>
      <c r="Y26" s="20">
        <v>12171858</v>
      </c>
      <c r="Z26" s="21">
        <v>-105.57812373550028</v>
      </c>
      <c r="AA26" s="22">
        <v>-11528769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-2665</v>
      </c>
      <c r="D27" s="26">
        <f>SUM(D21:D26)</f>
        <v>0</v>
      </c>
      <c r="E27" s="27">
        <f t="shared" si="1"/>
        <v>0</v>
      </c>
      <c r="F27" s="28">
        <f t="shared" si="1"/>
        <v>-11528769</v>
      </c>
      <c r="G27" s="28">
        <f t="shared" si="1"/>
        <v>0</v>
      </c>
      <c r="H27" s="28">
        <f t="shared" si="1"/>
        <v>0</v>
      </c>
      <c r="I27" s="28">
        <f t="shared" si="1"/>
        <v>-79</v>
      </c>
      <c r="J27" s="28">
        <f t="shared" si="1"/>
        <v>-79</v>
      </c>
      <c r="K27" s="28">
        <f t="shared" si="1"/>
        <v>-1188</v>
      </c>
      <c r="L27" s="28">
        <f t="shared" si="1"/>
        <v>0</v>
      </c>
      <c r="M27" s="28">
        <f t="shared" si="1"/>
        <v>0</v>
      </c>
      <c r="N27" s="28">
        <f t="shared" si="1"/>
        <v>-1188</v>
      </c>
      <c r="O27" s="28">
        <f t="shared" si="1"/>
        <v>0</v>
      </c>
      <c r="P27" s="28">
        <f t="shared" si="1"/>
        <v>177964</v>
      </c>
      <c r="Q27" s="28">
        <f t="shared" si="1"/>
        <v>0</v>
      </c>
      <c r="R27" s="28">
        <f t="shared" si="1"/>
        <v>177964</v>
      </c>
      <c r="S27" s="28">
        <f t="shared" si="1"/>
        <v>0</v>
      </c>
      <c r="T27" s="28">
        <f t="shared" si="1"/>
        <v>349030</v>
      </c>
      <c r="U27" s="28">
        <f t="shared" si="1"/>
        <v>117362</v>
      </c>
      <c r="V27" s="28">
        <f t="shared" si="1"/>
        <v>466392</v>
      </c>
      <c r="W27" s="28">
        <f t="shared" si="1"/>
        <v>643089</v>
      </c>
      <c r="X27" s="28">
        <f t="shared" si="1"/>
        <v>-11528769</v>
      </c>
      <c r="Y27" s="28">
        <f t="shared" si="1"/>
        <v>12171858</v>
      </c>
      <c r="Z27" s="29">
        <f>+IF(X27&lt;&gt;0,+(Y27/X27)*100,0)</f>
        <v>-105.57812373550028</v>
      </c>
      <c r="AA27" s="30">
        <f>SUM(AA21:AA26)</f>
        <v>-11528769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893239</v>
      </c>
      <c r="D38" s="32">
        <f>+D17+D27+D36</f>
        <v>0</v>
      </c>
      <c r="E38" s="33">
        <f t="shared" si="3"/>
        <v>43953238</v>
      </c>
      <c r="F38" s="2">
        <f t="shared" si="3"/>
        <v>-2725970</v>
      </c>
      <c r="G38" s="2">
        <f t="shared" si="3"/>
        <v>91008</v>
      </c>
      <c r="H38" s="2">
        <f t="shared" si="3"/>
        <v>110060</v>
      </c>
      <c r="I38" s="2">
        <f t="shared" si="3"/>
        <v>103814</v>
      </c>
      <c r="J38" s="2">
        <f t="shared" si="3"/>
        <v>304882</v>
      </c>
      <c r="K38" s="2">
        <f t="shared" si="3"/>
        <v>102711</v>
      </c>
      <c r="L38" s="2">
        <f t="shared" si="3"/>
        <v>123763</v>
      </c>
      <c r="M38" s="2">
        <f t="shared" si="3"/>
        <v>137466</v>
      </c>
      <c r="N38" s="2">
        <f t="shared" si="3"/>
        <v>363940</v>
      </c>
      <c r="O38" s="2">
        <f t="shared" si="3"/>
        <v>101419</v>
      </c>
      <c r="P38" s="2">
        <f t="shared" si="3"/>
        <v>240473</v>
      </c>
      <c r="Q38" s="2">
        <f t="shared" si="3"/>
        <v>123526</v>
      </c>
      <c r="R38" s="2">
        <f t="shared" si="3"/>
        <v>465418</v>
      </c>
      <c r="S38" s="2">
        <f t="shared" si="3"/>
        <v>40027</v>
      </c>
      <c r="T38" s="2">
        <f t="shared" si="3"/>
        <v>464149</v>
      </c>
      <c r="U38" s="2">
        <f t="shared" si="3"/>
        <v>1858484</v>
      </c>
      <c r="V38" s="2">
        <f t="shared" si="3"/>
        <v>2362660</v>
      </c>
      <c r="W38" s="2">
        <f t="shared" si="3"/>
        <v>3496900</v>
      </c>
      <c r="X38" s="2">
        <f t="shared" si="3"/>
        <v>-2725970</v>
      </c>
      <c r="Y38" s="2">
        <f t="shared" si="3"/>
        <v>6222870</v>
      </c>
      <c r="Z38" s="34">
        <f>+IF(X38&lt;&gt;0,+(Y38/X38)*100,0)</f>
        <v>-228.28094219672263</v>
      </c>
      <c r="AA38" s="35">
        <f>+AA17+AA27+AA36</f>
        <v>-2725970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91008</v>
      </c>
      <c r="I39" s="2">
        <f>+H40+I60</f>
        <v>201068</v>
      </c>
      <c r="J39" s="2">
        <f>+G39</f>
        <v>0</v>
      </c>
      <c r="K39" s="2">
        <f>+I40+K60</f>
        <v>304882</v>
      </c>
      <c r="L39" s="2">
        <f>+K40+L60</f>
        <v>407593</v>
      </c>
      <c r="M39" s="2">
        <f>+L40+M60</f>
        <v>531356</v>
      </c>
      <c r="N39" s="2">
        <f>+K39</f>
        <v>304882</v>
      </c>
      <c r="O39" s="2">
        <f>+M40+O60</f>
        <v>668822</v>
      </c>
      <c r="P39" s="2">
        <f>+O40+P60</f>
        <v>770241</v>
      </c>
      <c r="Q39" s="2">
        <f>+P40+Q60</f>
        <v>1010714</v>
      </c>
      <c r="R39" s="2">
        <f>+O39</f>
        <v>668822</v>
      </c>
      <c r="S39" s="2">
        <f>+Q40+S60</f>
        <v>1134240</v>
      </c>
      <c r="T39" s="2">
        <f>+S40+T60</f>
        <v>1174267</v>
      </c>
      <c r="U39" s="2">
        <f>+T40+U60</f>
        <v>1638416</v>
      </c>
      <c r="V39" s="2">
        <f>+S39</f>
        <v>1134240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893239</v>
      </c>
      <c r="D40" s="43">
        <f t="shared" ref="D40:AA40" si="4">+D38+D39</f>
        <v>0</v>
      </c>
      <c r="E40" s="44">
        <f t="shared" si="4"/>
        <v>43953238</v>
      </c>
      <c r="F40" s="45">
        <f t="shared" si="4"/>
        <v>-2725970</v>
      </c>
      <c r="G40" s="45">
        <f t="shared" si="4"/>
        <v>91008</v>
      </c>
      <c r="H40" s="45">
        <f t="shared" si="4"/>
        <v>201068</v>
      </c>
      <c r="I40" s="45">
        <f t="shared" si="4"/>
        <v>304882</v>
      </c>
      <c r="J40" s="45">
        <f>+I40</f>
        <v>304882</v>
      </c>
      <c r="K40" s="45">
        <f t="shared" si="4"/>
        <v>407593</v>
      </c>
      <c r="L40" s="45">
        <f t="shared" si="4"/>
        <v>531356</v>
      </c>
      <c r="M40" s="45">
        <f t="shared" si="4"/>
        <v>668822</v>
      </c>
      <c r="N40" s="45">
        <f>+M40</f>
        <v>668822</v>
      </c>
      <c r="O40" s="45">
        <f t="shared" si="4"/>
        <v>770241</v>
      </c>
      <c r="P40" s="45">
        <f t="shared" si="4"/>
        <v>1010714</v>
      </c>
      <c r="Q40" s="45">
        <f t="shared" si="4"/>
        <v>1134240</v>
      </c>
      <c r="R40" s="45">
        <f>+Q40</f>
        <v>1134240</v>
      </c>
      <c r="S40" s="45">
        <f t="shared" si="4"/>
        <v>1174267</v>
      </c>
      <c r="T40" s="45">
        <f t="shared" si="4"/>
        <v>1638416</v>
      </c>
      <c r="U40" s="45">
        <f t="shared" si="4"/>
        <v>3496900</v>
      </c>
      <c r="V40" s="45">
        <f>+U40</f>
        <v>3496900</v>
      </c>
      <c r="W40" s="45">
        <f>+V40</f>
        <v>3496900</v>
      </c>
      <c r="X40" s="45">
        <f t="shared" si="4"/>
        <v>-2725970</v>
      </c>
      <c r="Y40" s="45">
        <f t="shared" si="4"/>
        <v>6222870</v>
      </c>
      <c r="Z40" s="46">
        <f>+IF(X40&lt;&gt;0,+(Y40/X40)*100,0)</f>
        <v>-228.28094219672263</v>
      </c>
      <c r="AA40" s="47">
        <f t="shared" si="4"/>
        <v>-2725970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920138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>
        <v>28089</v>
      </c>
      <c r="V7" s="20">
        <v>28089</v>
      </c>
      <c r="W7" s="20">
        <v>28089</v>
      </c>
      <c r="X7" s="20"/>
      <c r="Y7" s="20">
        <v>28089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1400700</v>
      </c>
      <c r="V10" s="20">
        <v>1400700</v>
      </c>
      <c r="W10" s="20">
        <v>1400700</v>
      </c>
      <c r="X10" s="20"/>
      <c r="Y10" s="20">
        <v>1400700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-6356720</v>
      </c>
      <c r="F14" s="20">
        <v>-6311750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-6311750</v>
      </c>
      <c r="Y14" s="20">
        <v>6311750</v>
      </c>
      <c r="Z14" s="21">
        <v>-100</v>
      </c>
      <c r="AA14" s="22">
        <v>-6311750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-5436582</v>
      </c>
      <c r="F17" s="28">
        <f t="shared" si="0"/>
        <v>-6311750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1428789</v>
      </c>
      <c r="V17" s="28">
        <f t="shared" si="0"/>
        <v>1428789</v>
      </c>
      <c r="W17" s="28">
        <f t="shared" si="0"/>
        <v>1428789</v>
      </c>
      <c r="X17" s="28">
        <f t="shared" si="0"/>
        <v>-6311750</v>
      </c>
      <c r="Y17" s="28">
        <f t="shared" si="0"/>
        <v>7740539</v>
      </c>
      <c r="Z17" s="29">
        <f>+IF(X17&lt;&gt;0,+(Y17/X17)*100,0)</f>
        <v>-122.63697072919555</v>
      </c>
      <c r="AA17" s="30">
        <f>SUM(AA6:AA16)</f>
        <v>-6311750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-7000000</v>
      </c>
      <c r="F26" s="20">
        <v>-7000000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-7000000</v>
      </c>
      <c r="Y26" s="20">
        <v>7000000</v>
      </c>
      <c r="Z26" s="21">
        <v>-100</v>
      </c>
      <c r="AA26" s="22">
        <v>-7000000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-7000000</v>
      </c>
      <c r="F27" s="28">
        <f t="shared" si="1"/>
        <v>-7000000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-7000000</v>
      </c>
      <c r="Y27" s="28">
        <f t="shared" si="1"/>
        <v>7000000</v>
      </c>
      <c r="Z27" s="29">
        <f>+IF(X27&lt;&gt;0,+(Y27/X27)*100,0)</f>
        <v>-100</v>
      </c>
      <c r="AA27" s="30">
        <f>SUM(AA21:AA26)</f>
        <v>-7000000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-12436582</v>
      </c>
      <c r="F38" s="2">
        <f t="shared" si="3"/>
        <v>-13311750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1428789</v>
      </c>
      <c r="V38" s="2">
        <f t="shared" si="3"/>
        <v>1428789</v>
      </c>
      <c r="W38" s="2">
        <f t="shared" si="3"/>
        <v>1428789</v>
      </c>
      <c r="X38" s="2">
        <f t="shared" si="3"/>
        <v>-13311750</v>
      </c>
      <c r="Y38" s="2">
        <f t="shared" si="3"/>
        <v>14740539</v>
      </c>
      <c r="Z38" s="34">
        <f>+IF(X38&lt;&gt;0,+(Y38/X38)*100,0)</f>
        <v>-110.73329201645163</v>
      </c>
      <c r="AA38" s="35">
        <f>+AA17+AA27+AA36</f>
        <v>-13311750</v>
      </c>
    </row>
    <row r="39" spans="1:27" x14ac:dyDescent="0.25">
      <c r="A39" s="23" t="s">
        <v>61</v>
      </c>
      <c r="B39" s="17"/>
      <c r="C39" s="32"/>
      <c r="D39" s="32"/>
      <c r="E39" s="33">
        <v>12095663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-340919</v>
      </c>
      <c r="F40" s="45">
        <f t="shared" si="4"/>
        <v>-13311750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1428789</v>
      </c>
      <c r="V40" s="45">
        <f>+U40</f>
        <v>1428789</v>
      </c>
      <c r="W40" s="45">
        <f>+V40</f>
        <v>1428789</v>
      </c>
      <c r="X40" s="45">
        <f t="shared" si="4"/>
        <v>-13311750</v>
      </c>
      <c r="Y40" s="45">
        <f t="shared" si="4"/>
        <v>14740539</v>
      </c>
      <c r="Z40" s="46">
        <f>+IF(X40&lt;&gt;0,+(Y40/X40)*100,0)</f>
        <v>-110.73329201645163</v>
      </c>
      <c r="AA40" s="47">
        <f t="shared" si="4"/>
        <v>-13311750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-1390000</v>
      </c>
      <c r="F26" s="20">
        <v>-1390000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-1390000</v>
      </c>
      <c r="Y26" s="20">
        <v>1390000</v>
      </c>
      <c r="Z26" s="21">
        <v>-100</v>
      </c>
      <c r="AA26" s="22">
        <v>-1390000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-1390000</v>
      </c>
      <c r="F27" s="28">
        <f t="shared" si="1"/>
        <v>-1390000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-1390000</v>
      </c>
      <c r="Y27" s="28">
        <f t="shared" si="1"/>
        <v>1390000</v>
      </c>
      <c r="Z27" s="29">
        <f>+IF(X27&lt;&gt;0,+(Y27/X27)*100,0)</f>
        <v>-100</v>
      </c>
      <c r="AA27" s="30">
        <f>SUM(AA21:AA26)</f>
        <v>-1390000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-1390000</v>
      </c>
      <c r="F38" s="2">
        <f t="shared" si="3"/>
        <v>-1390000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-1390000</v>
      </c>
      <c r="Y38" s="2">
        <f t="shared" si="3"/>
        <v>1390000</v>
      </c>
      <c r="Z38" s="34">
        <f>+IF(X38&lt;&gt;0,+(Y38/X38)*100,0)</f>
        <v>-100</v>
      </c>
      <c r="AA38" s="35">
        <f>+AA17+AA27+AA36</f>
        <v>-1390000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-1390000</v>
      </c>
      <c r="F40" s="45">
        <f t="shared" si="4"/>
        <v>-1390000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-1390000</v>
      </c>
      <c r="Y40" s="45">
        <f t="shared" si="4"/>
        <v>1390000</v>
      </c>
      <c r="Z40" s="46">
        <f>+IF(X40&lt;&gt;0,+(Y40/X40)*100,0)</f>
        <v>-100</v>
      </c>
      <c r="AA40" s="47">
        <f t="shared" si="4"/>
        <v>-1390000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23</v>
      </c>
      <c r="F14" s="20">
        <v>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23</v>
      </c>
      <c r="Y14" s="20">
        <v>-23</v>
      </c>
      <c r="Z14" s="21">
        <v>-100</v>
      </c>
      <c r="AA14" s="22">
        <v>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</v>
      </c>
      <c r="F17" s="28">
        <f t="shared" si="0"/>
        <v>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</v>
      </c>
      <c r="Y17" s="28">
        <f t="shared" si="0"/>
        <v>-23</v>
      </c>
      <c r="Z17" s="29">
        <f>+IF(X17&lt;&gt;0,+(Y17/X17)*100,0)</f>
        <v>-100</v>
      </c>
      <c r="AA17" s="30">
        <f>SUM(AA6:AA16)</f>
        <v>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23</v>
      </c>
      <c r="F38" s="2">
        <f t="shared" si="3"/>
        <v>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23</v>
      </c>
      <c r="Y38" s="2">
        <f t="shared" si="3"/>
        <v>-23</v>
      </c>
      <c r="Z38" s="34">
        <f>+IF(X38&lt;&gt;0,+(Y38/X38)*100,0)</f>
        <v>-100</v>
      </c>
      <c r="AA38" s="35">
        <f>+AA17+AA27+AA36</f>
        <v>23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23</v>
      </c>
      <c r="F40" s="45">
        <f t="shared" si="4"/>
        <v>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23</v>
      </c>
      <c r="Y40" s="45">
        <f t="shared" si="4"/>
        <v>-23</v>
      </c>
      <c r="Z40" s="46">
        <f>+IF(X40&lt;&gt;0,+(Y40/X40)*100,0)</f>
        <v>-100</v>
      </c>
      <c r="AA40" s="47">
        <f t="shared" si="4"/>
        <v>23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</v>
      </c>
      <c r="F14" s="20">
        <v>-8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</v>
      </c>
      <c r="Y14" s="20">
        <v>8</v>
      </c>
      <c r="Z14" s="21">
        <v>-100</v>
      </c>
      <c r="AA14" s="22">
        <v>-8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</v>
      </c>
      <c r="F17" s="28">
        <f t="shared" si="0"/>
        <v>-8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</v>
      </c>
      <c r="Y17" s="28">
        <f t="shared" si="0"/>
        <v>8</v>
      </c>
      <c r="Z17" s="29">
        <f>+IF(X17&lt;&gt;0,+(Y17/X17)*100,0)</f>
        <v>-100</v>
      </c>
      <c r="AA17" s="30">
        <f>SUM(AA6:AA16)</f>
        <v>-8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</v>
      </c>
      <c r="F38" s="2">
        <f t="shared" si="3"/>
        <v>-8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</v>
      </c>
      <c r="Y38" s="2">
        <f t="shared" si="3"/>
        <v>8</v>
      </c>
      <c r="Z38" s="34">
        <f>+IF(X38&lt;&gt;0,+(Y38/X38)*100,0)</f>
        <v>-100</v>
      </c>
      <c r="AA38" s="35">
        <f>+AA17+AA27+AA36</f>
        <v>-8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</v>
      </c>
      <c r="F40" s="45">
        <f t="shared" si="4"/>
        <v>-8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</v>
      </c>
      <c r="Y40" s="45">
        <f t="shared" si="4"/>
        <v>8</v>
      </c>
      <c r="Z40" s="46">
        <f>+IF(X40&lt;&gt;0,+(Y40/X40)*100,0)</f>
        <v>-100</v>
      </c>
      <c r="AA40" s="47">
        <f t="shared" si="4"/>
        <v>-8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14</v>
      </c>
      <c r="F14" s="20">
        <v>14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14</v>
      </c>
      <c r="Y14" s="20">
        <v>-14</v>
      </c>
      <c r="Z14" s="21">
        <v>-100</v>
      </c>
      <c r="AA14" s="22">
        <v>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</v>
      </c>
      <c r="F17" s="28">
        <f t="shared" si="0"/>
        <v>14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14</v>
      </c>
      <c r="Y17" s="28">
        <f t="shared" si="0"/>
        <v>-14</v>
      </c>
      <c r="Z17" s="29">
        <f>+IF(X17&lt;&gt;0,+(Y17/X17)*100,0)</f>
        <v>-100</v>
      </c>
      <c r="AA17" s="30">
        <f>SUM(AA6:AA16)</f>
        <v>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9604000</v>
      </c>
      <c r="F26" s="20">
        <v>9604000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9604000</v>
      </c>
      <c r="Y26" s="20">
        <v>-9604000</v>
      </c>
      <c r="Z26" s="21">
        <v>-100</v>
      </c>
      <c r="AA26" s="22">
        <v>9604000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9604000</v>
      </c>
      <c r="F27" s="28">
        <f t="shared" si="1"/>
        <v>9604000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9604000</v>
      </c>
      <c r="Y27" s="28">
        <f t="shared" si="1"/>
        <v>-9604000</v>
      </c>
      <c r="Z27" s="29">
        <f>+IF(X27&lt;&gt;0,+(Y27/X27)*100,0)</f>
        <v>-100</v>
      </c>
      <c r="AA27" s="30">
        <f>SUM(AA21:AA26)</f>
        <v>9604000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9604014</v>
      </c>
      <c r="F38" s="2">
        <f t="shared" si="3"/>
        <v>9604014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9604014</v>
      </c>
      <c r="Y38" s="2">
        <f t="shared" si="3"/>
        <v>-9604014</v>
      </c>
      <c r="Z38" s="34">
        <f>+IF(X38&lt;&gt;0,+(Y38/X38)*100,0)</f>
        <v>-100</v>
      </c>
      <c r="AA38" s="35">
        <f>+AA17+AA27+AA36</f>
        <v>9604014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9604014</v>
      </c>
      <c r="F40" s="45">
        <f t="shared" si="4"/>
        <v>9604014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9604014</v>
      </c>
      <c r="Y40" s="45">
        <f t="shared" si="4"/>
        <v>-9604014</v>
      </c>
      <c r="Z40" s="46">
        <f>+IF(X40&lt;&gt;0,+(Y40/X40)*100,0)</f>
        <v>-100</v>
      </c>
      <c r="AA40" s="47">
        <f t="shared" si="4"/>
        <v>9604014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110996</v>
      </c>
      <c r="D7" s="18"/>
      <c r="E7" s="19"/>
      <c r="F7" s="20"/>
      <c r="G7" s="20">
        <v>344</v>
      </c>
      <c r="H7" s="20">
        <v>73549</v>
      </c>
      <c r="I7" s="20">
        <v>2683</v>
      </c>
      <c r="J7" s="20">
        <v>76576</v>
      </c>
      <c r="K7" s="20">
        <v>5920</v>
      </c>
      <c r="L7" s="20"/>
      <c r="M7" s="20">
        <v>22416</v>
      </c>
      <c r="N7" s="20">
        <v>28336</v>
      </c>
      <c r="O7" s="20"/>
      <c r="P7" s="20">
        <v>23826</v>
      </c>
      <c r="Q7" s="20"/>
      <c r="R7" s="20">
        <v>23826</v>
      </c>
      <c r="S7" s="20">
        <v>1190</v>
      </c>
      <c r="T7" s="20"/>
      <c r="U7" s="20"/>
      <c r="V7" s="20">
        <v>1190</v>
      </c>
      <c r="W7" s="20">
        <v>129928</v>
      </c>
      <c r="X7" s="20"/>
      <c r="Y7" s="20">
        <v>129928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2120382</v>
      </c>
      <c r="D14" s="18"/>
      <c r="E14" s="19">
        <v>2867792</v>
      </c>
      <c r="F14" s="20">
        <v>2893571</v>
      </c>
      <c r="G14" s="20">
        <v>111785</v>
      </c>
      <c r="H14" s="20">
        <v>128964</v>
      </c>
      <c r="I14" s="20">
        <v>155110</v>
      </c>
      <c r="J14" s="20">
        <v>395859</v>
      </c>
      <c r="K14" s="20">
        <v>161892</v>
      </c>
      <c r="L14" s="20">
        <v>95266</v>
      </c>
      <c r="M14" s="20">
        <v>101376</v>
      </c>
      <c r="N14" s="20">
        <v>358534</v>
      </c>
      <c r="O14" s="20">
        <v>115763</v>
      </c>
      <c r="P14" s="20">
        <v>153986</v>
      </c>
      <c r="Q14" s="20">
        <v>105533</v>
      </c>
      <c r="R14" s="20">
        <v>375282</v>
      </c>
      <c r="S14" s="20">
        <v>87070</v>
      </c>
      <c r="T14" s="20">
        <v>167430</v>
      </c>
      <c r="U14" s="20">
        <v>150487</v>
      </c>
      <c r="V14" s="20">
        <v>404987</v>
      </c>
      <c r="W14" s="20">
        <v>1534662</v>
      </c>
      <c r="X14" s="20">
        <v>2893571</v>
      </c>
      <c r="Y14" s="20">
        <v>-1358909</v>
      </c>
      <c r="Z14" s="21">
        <v>-46.963043243106874</v>
      </c>
      <c r="AA14" s="22">
        <v>2893571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2231378</v>
      </c>
      <c r="D17" s="26">
        <f>SUM(D6:D16)</f>
        <v>0</v>
      </c>
      <c r="E17" s="27">
        <f t="shared" si="0"/>
        <v>2867792</v>
      </c>
      <c r="F17" s="28">
        <f t="shared" si="0"/>
        <v>2893571</v>
      </c>
      <c r="G17" s="28">
        <f t="shared" si="0"/>
        <v>112129</v>
      </c>
      <c r="H17" s="28">
        <f t="shared" si="0"/>
        <v>202513</v>
      </c>
      <c r="I17" s="28">
        <f t="shared" si="0"/>
        <v>157793</v>
      </c>
      <c r="J17" s="28">
        <f t="shared" si="0"/>
        <v>472435</v>
      </c>
      <c r="K17" s="28">
        <f t="shared" si="0"/>
        <v>167812</v>
      </c>
      <c r="L17" s="28">
        <f t="shared" si="0"/>
        <v>95266</v>
      </c>
      <c r="M17" s="28">
        <f t="shared" si="0"/>
        <v>123792</v>
      </c>
      <c r="N17" s="28">
        <f t="shared" si="0"/>
        <v>386870</v>
      </c>
      <c r="O17" s="28">
        <f t="shared" si="0"/>
        <v>115763</v>
      </c>
      <c r="P17" s="28">
        <f t="shared" si="0"/>
        <v>177812</v>
      </c>
      <c r="Q17" s="28">
        <f t="shared" si="0"/>
        <v>105533</v>
      </c>
      <c r="R17" s="28">
        <f t="shared" si="0"/>
        <v>399108</v>
      </c>
      <c r="S17" s="28">
        <f t="shared" si="0"/>
        <v>88260</v>
      </c>
      <c r="T17" s="28">
        <f t="shared" si="0"/>
        <v>167430</v>
      </c>
      <c r="U17" s="28">
        <f t="shared" si="0"/>
        <v>150487</v>
      </c>
      <c r="V17" s="28">
        <f t="shared" si="0"/>
        <v>406177</v>
      </c>
      <c r="W17" s="28">
        <f t="shared" si="0"/>
        <v>1664590</v>
      </c>
      <c r="X17" s="28">
        <f t="shared" si="0"/>
        <v>2893571</v>
      </c>
      <c r="Y17" s="28">
        <f t="shared" si="0"/>
        <v>-1228981</v>
      </c>
      <c r="Z17" s="29">
        <f>+IF(X17&lt;&gt;0,+(Y17/X17)*100,0)</f>
        <v>-42.472813005106843</v>
      </c>
      <c r="AA17" s="30">
        <f>SUM(AA6:AA16)</f>
        <v>2893571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2231378</v>
      </c>
      <c r="D38" s="32">
        <f>+D17+D27+D36</f>
        <v>0</v>
      </c>
      <c r="E38" s="33">
        <f t="shared" si="3"/>
        <v>2867792</v>
      </c>
      <c r="F38" s="2">
        <f t="shared" si="3"/>
        <v>2893571</v>
      </c>
      <c r="G38" s="2">
        <f t="shared" si="3"/>
        <v>112129</v>
      </c>
      <c r="H38" s="2">
        <f t="shared" si="3"/>
        <v>202513</v>
      </c>
      <c r="I38" s="2">
        <f t="shared" si="3"/>
        <v>157793</v>
      </c>
      <c r="J38" s="2">
        <f t="shared" si="3"/>
        <v>472435</v>
      </c>
      <c r="K38" s="2">
        <f t="shared" si="3"/>
        <v>167812</v>
      </c>
      <c r="L38" s="2">
        <f t="shared" si="3"/>
        <v>95266</v>
      </c>
      <c r="M38" s="2">
        <f t="shared" si="3"/>
        <v>123792</v>
      </c>
      <c r="N38" s="2">
        <f t="shared" si="3"/>
        <v>386870</v>
      </c>
      <c r="O38" s="2">
        <f t="shared" si="3"/>
        <v>115763</v>
      </c>
      <c r="P38" s="2">
        <f t="shared" si="3"/>
        <v>177812</v>
      </c>
      <c r="Q38" s="2">
        <f t="shared" si="3"/>
        <v>105533</v>
      </c>
      <c r="R38" s="2">
        <f t="shared" si="3"/>
        <v>399108</v>
      </c>
      <c r="S38" s="2">
        <f t="shared" si="3"/>
        <v>88260</v>
      </c>
      <c r="T38" s="2">
        <f t="shared" si="3"/>
        <v>167430</v>
      </c>
      <c r="U38" s="2">
        <f t="shared" si="3"/>
        <v>150487</v>
      </c>
      <c r="V38" s="2">
        <f t="shared" si="3"/>
        <v>406177</v>
      </c>
      <c r="W38" s="2">
        <f t="shared" si="3"/>
        <v>1664590</v>
      </c>
      <c r="X38" s="2">
        <f t="shared" si="3"/>
        <v>2893571</v>
      </c>
      <c r="Y38" s="2">
        <f t="shared" si="3"/>
        <v>-1228981</v>
      </c>
      <c r="Z38" s="34">
        <f>+IF(X38&lt;&gt;0,+(Y38/X38)*100,0)</f>
        <v>-42.472813005106843</v>
      </c>
      <c r="AA38" s="35">
        <f>+AA17+AA27+AA36</f>
        <v>2893571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112129</v>
      </c>
      <c r="I39" s="2">
        <f>+H40+I60</f>
        <v>314642</v>
      </c>
      <c r="J39" s="2">
        <f>+G39</f>
        <v>0</v>
      </c>
      <c r="K39" s="2">
        <f>+I40+K60</f>
        <v>472435</v>
      </c>
      <c r="L39" s="2">
        <f>+K40+L60</f>
        <v>640247</v>
      </c>
      <c r="M39" s="2">
        <f>+L40+M60</f>
        <v>735513</v>
      </c>
      <c r="N39" s="2">
        <f>+K39</f>
        <v>472435</v>
      </c>
      <c r="O39" s="2">
        <f>+M40+O60</f>
        <v>859305</v>
      </c>
      <c r="P39" s="2">
        <f>+O40+P60</f>
        <v>975068</v>
      </c>
      <c r="Q39" s="2">
        <f>+P40+Q60</f>
        <v>1152880</v>
      </c>
      <c r="R39" s="2">
        <f>+O39</f>
        <v>859305</v>
      </c>
      <c r="S39" s="2">
        <f>+Q40+S60</f>
        <v>1258413</v>
      </c>
      <c r="T39" s="2">
        <f>+S40+T60</f>
        <v>1346673</v>
      </c>
      <c r="U39" s="2">
        <f>+T40+U60</f>
        <v>1514103</v>
      </c>
      <c r="V39" s="2">
        <f>+S39</f>
        <v>1258413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2231378</v>
      </c>
      <c r="D40" s="43">
        <f t="shared" ref="D40:AA40" si="4">+D38+D39</f>
        <v>0</v>
      </c>
      <c r="E40" s="44">
        <f t="shared" si="4"/>
        <v>2867792</v>
      </c>
      <c r="F40" s="45">
        <f t="shared" si="4"/>
        <v>2893571</v>
      </c>
      <c r="G40" s="45">
        <f t="shared" si="4"/>
        <v>112129</v>
      </c>
      <c r="H40" s="45">
        <f t="shared" si="4"/>
        <v>314642</v>
      </c>
      <c r="I40" s="45">
        <f t="shared" si="4"/>
        <v>472435</v>
      </c>
      <c r="J40" s="45">
        <f>+I40</f>
        <v>472435</v>
      </c>
      <c r="K40" s="45">
        <f t="shared" si="4"/>
        <v>640247</v>
      </c>
      <c r="L40" s="45">
        <f t="shared" si="4"/>
        <v>735513</v>
      </c>
      <c r="M40" s="45">
        <f t="shared" si="4"/>
        <v>859305</v>
      </c>
      <c r="N40" s="45">
        <f>+M40</f>
        <v>859305</v>
      </c>
      <c r="O40" s="45">
        <f t="shared" si="4"/>
        <v>975068</v>
      </c>
      <c r="P40" s="45">
        <f t="shared" si="4"/>
        <v>1152880</v>
      </c>
      <c r="Q40" s="45">
        <f t="shared" si="4"/>
        <v>1258413</v>
      </c>
      <c r="R40" s="45">
        <f>+Q40</f>
        <v>1258413</v>
      </c>
      <c r="S40" s="45">
        <f t="shared" si="4"/>
        <v>1346673</v>
      </c>
      <c r="T40" s="45">
        <f t="shared" si="4"/>
        <v>1514103</v>
      </c>
      <c r="U40" s="45">
        <f t="shared" si="4"/>
        <v>1664590</v>
      </c>
      <c r="V40" s="45">
        <f>+U40</f>
        <v>1664590</v>
      </c>
      <c r="W40" s="45">
        <f>+V40</f>
        <v>1664590</v>
      </c>
      <c r="X40" s="45">
        <f t="shared" si="4"/>
        <v>2893571</v>
      </c>
      <c r="Y40" s="45">
        <f t="shared" si="4"/>
        <v>-1228981</v>
      </c>
      <c r="Z40" s="46">
        <f>+IF(X40&lt;&gt;0,+(Y40/X40)*100,0)</f>
        <v>-42.472813005106843</v>
      </c>
      <c r="AA40" s="47">
        <f t="shared" si="4"/>
        <v>2893571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7003483</v>
      </c>
      <c r="F7" s="20">
        <v>5575929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5575929</v>
      </c>
      <c r="Y7" s="20">
        <v>-5575929</v>
      </c>
      <c r="Z7" s="21">
        <v>-100</v>
      </c>
      <c r="AA7" s="22">
        <v>5575929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20227000</v>
      </c>
      <c r="F10" s="20">
        <v>56201786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56201786</v>
      </c>
      <c r="Y10" s="20">
        <v>-56201786</v>
      </c>
      <c r="Z10" s="21">
        <v>-100</v>
      </c>
      <c r="AA10" s="22">
        <v>56201786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27230483</v>
      </c>
      <c r="F17" s="28">
        <f t="shared" si="0"/>
        <v>61777715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61777715</v>
      </c>
      <c r="Y17" s="28">
        <f t="shared" si="0"/>
        <v>-61777715</v>
      </c>
      <c r="Z17" s="29">
        <f>+IF(X17&lt;&gt;0,+(Y17/X17)*100,0)</f>
        <v>-100</v>
      </c>
      <c r="AA17" s="30">
        <f>SUM(AA6:AA16)</f>
        <v>61777715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-21983</v>
      </c>
      <c r="D26" s="18"/>
      <c r="E26" s="19"/>
      <c r="F26" s="20"/>
      <c r="G26" s="20"/>
      <c r="H26" s="20"/>
      <c r="I26" s="20">
        <v>-1681</v>
      </c>
      <c r="J26" s="20">
        <v>-1681</v>
      </c>
      <c r="K26" s="20"/>
      <c r="L26" s="20">
        <v>-5247</v>
      </c>
      <c r="M26" s="20">
        <v>5042</v>
      </c>
      <c r="N26" s="20">
        <v>-205</v>
      </c>
      <c r="O26" s="20">
        <v>-2758</v>
      </c>
      <c r="P26" s="20">
        <v>-1681</v>
      </c>
      <c r="Q26" s="20">
        <v>-1681</v>
      </c>
      <c r="R26" s="20">
        <v>-6120</v>
      </c>
      <c r="S26" s="20">
        <v>-3219</v>
      </c>
      <c r="T26" s="20">
        <v>-7676</v>
      </c>
      <c r="U26" s="20"/>
      <c r="V26" s="20">
        <v>-10895</v>
      </c>
      <c r="W26" s="20">
        <v>-18901</v>
      </c>
      <c r="X26" s="20"/>
      <c r="Y26" s="20">
        <v>-18901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-21983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-1681</v>
      </c>
      <c r="J27" s="28">
        <f t="shared" si="1"/>
        <v>-1681</v>
      </c>
      <c r="K27" s="28">
        <f t="shared" si="1"/>
        <v>0</v>
      </c>
      <c r="L27" s="28">
        <f t="shared" si="1"/>
        <v>-5247</v>
      </c>
      <c r="M27" s="28">
        <f t="shared" si="1"/>
        <v>5042</v>
      </c>
      <c r="N27" s="28">
        <f t="shared" si="1"/>
        <v>-205</v>
      </c>
      <c r="O27" s="28">
        <f t="shared" si="1"/>
        <v>-2758</v>
      </c>
      <c r="P27" s="28">
        <f t="shared" si="1"/>
        <v>-1681</v>
      </c>
      <c r="Q27" s="28">
        <f t="shared" si="1"/>
        <v>-1681</v>
      </c>
      <c r="R27" s="28">
        <f t="shared" si="1"/>
        <v>-6120</v>
      </c>
      <c r="S27" s="28">
        <f t="shared" si="1"/>
        <v>-3219</v>
      </c>
      <c r="T27" s="28">
        <f t="shared" si="1"/>
        <v>-7676</v>
      </c>
      <c r="U27" s="28">
        <f t="shared" si="1"/>
        <v>0</v>
      </c>
      <c r="V27" s="28">
        <f t="shared" si="1"/>
        <v>-10895</v>
      </c>
      <c r="W27" s="28">
        <f t="shared" si="1"/>
        <v>-18901</v>
      </c>
      <c r="X27" s="28">
        <f t="shared" si="1"/>
        <v>0</v>
      </c>
      <c r="Y27" s="28">
        <f t="shared" si="1"/>
        <v>-18901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-21983</v>
      </c>
      <c r="D38" s="32">
        <f>+D17+D27+D36</f>
        <v>0</v>
      </c>
      <c r="E38" s="33">
        <f t="shared" si="3"/>
        <v>27230483</v>
      </c>
      <c r="F38" s="2">
        <f t="shared" si="3"/>
        <v>61777715</v>
      </c>
      <c r="G38" s="2">
        <f t="shared" si="3"/>
        <v>0</v>
      </c>
      <c r="H38" s="2">
        <f t="shared" si="3"/>
        <v>0</v>
      </c>
      <c r="I38" s="2">
        <f t="shared" si="3"/>
        <v>-1681</v>
      </c>
      <c r="J38" s="2">
        <f t="shared" si="3"/>
        <v>-1681</v>
      </c>
      <c r="K38" s="2">
        <f t="shared" si="3"/>
        <v>0</v>
      </c>
      <c r="L38" s="2">
        <f t="shared" si="3"/>
        <v>-5247</v>
      </c>
      <c r="M38" s="2">
        <f t="shared" si="3"/>
        <v>5042</v>
      </c>
      <c r="N38" s="2">
        <f t="shared" si="3"/>
        <v>-205</v>
      </c>
      <c r="O38" s="2">
        <f t="shared" si="3"/>
        <v>-2758</v>
      </c>
      <c r="P38" s="2">
        <f t="shared" si="3"/>
        <v>-1681</v>
      </c>
      <c r="Q38" s="2">
        <f t="shared" si="3"/>
        <v>-1681</v>
      </c>
      <c r="R38" s="2">
        <f t="shared" si="3"/>
        <v>-6120</v>
      </c>
      <c r="S38" s="2">
        <f t="shared" si="3"/>
        <v>-3219</v>
      </c>
      <c r="T38" s="2">
        <f t="shared" si="3"/>
        <v>-7676</v>
      </c>
      <c r="U38" s="2">
        <f t="shared" si="3"/>
        <v>0</v>
      </c>
      <c r="V38" s="2">
        <f t="shared" si="3"/>
        <v>-10895</v>
      </c>
      <c r="W38" s="2">
        <f t="shared" si="3"/>
        <v>-18901</v>
      </c>
      <c r="X38" s="2">
        <f t="shared" si="3"/>
        <v>61777715</v>
      </c>
      <c r="Y38" s="2">
        <f t="shared" si="3"/>
        <v>-61796616</v>
      </c>
      <c r="Z38" s="34">
        <f>+IF(X38&lt;&gt;0,+(Y38/X38)*100,0)</f>
        <v>-100.03059517497532</v>
      </c>
      <c r="AA38" s="35">
        <f>+AA17+AA27+AA36</f>
        <v>61777715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-1681</v>
      </c>
      <c r="L39" s="2">
        <f>+K40+L60</f>
        <v>-1681</v>
      </c>
      <c r="M39" s="2">
        <f>+L40+M60</f>
        <v>-6928</v>
      </c>
      <c r="N39" s="2">
        <f>+K39</f>
        <v>-1681</v>
      </c>
      <c r="O39" s="2">
        <f>+M40+O60</f>
        <v>-1886</v>
      </c>
      <c r="P39" s="2">
        <f>+O40+P60</f>
        <v>-4644</v>
      </c>
      <c r="Q39" s="2">
        <f>+P40+Q60</f>
        <v>-6325</v>
      </c>
      <c r="R39" s="2">
        <f>+O39</f>
        <v>-1886</v>
      </c>
      <c r="S39" s="2">
        <f>+Q40+S60</f>
        <v>-8006</v>
      </c>
      <c r="T39" s="2">
        <f>+S40+T60</f>
        <v>-11225</v>
      </c>
      <c r="U39" s="2">
        <f>+T40+U60</f>
        <v>-18901</v>
      </c>
      <c r="V39" s="2">
        <f>+S39</f>
        <v>-8006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-21983</v>
      </c>
      <c r="D40" s="43">
        <f t="shared" ref="D40:AA40" si="4">+D38+D39</f>
        <v>0</v>
      </c>
      <c r="E40" s="44">
        <f t="shared" si="4"/>
        <v>27230483</v>
      </c>
      <c r="F40" s="45">
        <f t="shared" si="4"/>
        <v>61777715</v>
      </c>
      <c r="G40" s="45">
        <f t="shared" si="4"/>
        <v>0</v>
      </c>
      <c r="H40" s="45">
        <f t="shared" si="4"/>
        <v>0</v>
      </c>
      <c r="I40" s="45">
        <f t="shared" si="4"/>
        <v>-1681</v>
      </c>
      <c r="J40" s="45">
        <f>+I40</f>
        <v>-1681</v>
      </c>
      <c r="K40" s="45">
        <f t="shared" si="4"/>
        <v>-1681</v>
      </c>
      <c r="L40" s="45">
        <f t="shared" si="4"/>
        <v>-6928</v>
      </c>
      <c r="M40" s="45">
        <f t="shared" si="4"/>
        <v>-1886</v>
      </c>
      <c r="N40" s="45">
        <f>+M40</f>
        <v>-1886</v>
      </c>
      <c r="O40" s="45">
        <f t="shared" si="4"/>
        <v>-4644</v>
      </c>
      <c r="P40" s="45">
        <f t="shared" si="4"/>
        <v>-6325</v>
      </c>
      <c r="Q40" s="45">
        <f t="shared" si="4"/>
        <v>-8006</v>
      </c>
      <c r="R40" s="45">
        <f>+Q40</f>
        <v>-8006</v>
      </c>
      <c r="S40" s="45">
        <f t="shared" si="4"/>
        <v>-11225</v>
      </c>
      <c r="T40" s="45">
        <f t="shared" si="4"/>
        <v>-18901</v>
      </c>
      <c r="U40" s="45">
        <f t="shared" si="4"/>
        <v>-18901</v>
      </c>
      <c r="V40" s="45">
        <f>+U40</f>
        <v>-18901</v>
      </c>
      <c r="W40" s="45">
        <f>+V40</f>
        <v>-18901</v>
      </c>
      <c r="X40" s="45">
        <f t="shared" si="4"/>
        <v>61777715</v>
      </c>
      <c r="Y40" s="45">
        <f t="shared" si="4"/>
        <v>-61796616</v>
      </c>
      <c r="Z40" s="46">
        <f>+IF(X40&lt;&gt;0,+(Y40/X40)*100,0)</f>
        <v>-100.03059517497532</v>
      </c>
      <c r="AA40" s="47">
        <f t="shared" si="4"/>
        <v>61777715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3118952</v>
      </c>
      <c r="D7" s="18"/>
      <c r="E7" s="19">
        <v>40282249</v>
      </c>
      <c r="F7" s="20">
        <v>40282249</v>
      </c>
      <c r="G7" s="20">
        <v>3028441</v>
      </c>
      <c r="H7" s="20">
        <v>3753040</v>
      </c>
      <c r="I7" s="20">
        <v>3433852</v>
      </c>
      <c r="J7" s="20">
        <v>10215333</v>
      </c>
      <c r="K7" s="20">
        <v>3551749</v>
      </c>
      <c r="L7" s="20">
        <v>3702734</v>
      </c>
      <c r="M7" s="20">
        <v>3635788</v>
      </c>
      <c r="N7" s="20">
        <v>10890271</v>
      </c>
      <c r="O7" s="20">
        <v>3190532</v>
      </c>
      <c r="P7" s="20">
        <v>3581505</v>
      </c>
      <c r="Q7" s="20">
        <v>3738168</v>
      </c>
      <c r="R7" s="20">
        <v>10510205</v>
      </c>
      <c r="S7" s="20">
        <v>3377980</v>
      </c>
      <c r="T7" s="20">
        <v>3483372</v>
      </c>
      <c r="U7" s="20">
        <v>3284821</v>
      </c>
      <c r="V7" s="20">
        <v>10146173</v>
      </c>
      <c r="W7" s="20">
        <v>41761982</v>
      </c>
      <c r="X7" s="20">
        <v>40282249</v>
      </c>
      <c r="Y7" s="20">
        <v>1479733</v>
      </c>
      <c r="Z7" s="21">
        <v>3.6734120778608959</v>
      </c>
      <c r="AA7" s="22">
        <v>40282249</v>
      </c>
    </row>
    <row r="8" spans="1:27" x14ac:dyDescent="0.25">
      <c r="A8" s="23" t="s">
        <v>36</v>
      </c>
      <c r="B8" s="17" t="s">
        <v>32</v>
      </c>
      <c r="C8" s="18">
        <v>14108</v>
      </c>
      <c r="D8" s="18"/>
      <c r="E8" s="19">
        <v>1000</v>
      </c>
      <c r="F8" s="20">
        <v>1000</v>
      </c>
      <c r="G8" s="20">
        <v>14567</v>
      </c>
      <c r="H8" s="20">
        <v>14368</v>
      </c>
      <c r="I8" s="20"/>
      <c r="J8" s="20">
        <v>28935</v>
      </c>
      <c r="K8" s="20">
        <v>7009</v>
      </c>
      <c r="L8" s="20">
        <v>7009</v>
      </c>
      <c r="M8" s="20"/>
      <c r="N8" s="20">
        <v>14018</v>
      </c>
      <c r="O8" s="20">
        <v>21026</v>
      </c>
      <c r="P8" s="20"/>
      <c r="Q8" s="20">
        <v>10513</v>
      </c>
      <c r="R8" s="20">
        <v>31539</v>
      </c>
      <c r="S8" s="20">
        <v>10513</v>
      </c>
      <c r="T8" s="20"/>
      <c r="U8" s="20"/>
      <c r="V8" s="20">
        <v>10513</v>
      </c>
      <c r="W8" s="20">
        <v>85005</v>
      </c>
      <c r="X8" s="20">
        <v>1000</v>
      </c>
      <c r="Y8" s="20">
        <v>84005</v>
      </c>
      <c r="Z8" s="21">
        <v>8400.5</v>
      </c>
      <c r="AA8" s="22">
        <v>1000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5771739</v>
      </c>
      <c r="F9" s="20">
        <v>5771739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5771739</v>
      </c>
      <c r="Y9" s="20">
        <v>-5771739</v>
      </c>
      <c r="Z9" s="21">
        <v>-100</v>
      </c>
      <c r="AA9" s="22">
        <v>5771739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23478261</v>
      </c>
      <c r="F10" s="20">
        <v>23478261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23478261</v>
      </c>
      <c r="Y10" s="20">
        <v>-23478261</v>
      </c>
      <c r="Z10" s="21">
        <v>-100</v>
      </c>
      <c r="AA10" s="22">
        <v>23478261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-68345</v>
      </c>
      <c r="D14" s="18"/>
      <c r="E14" s="19">
        <v>-29694743</v>
      </c>
      <c r="F14" s="20">
        <v>-29694743</v>
      </c>
      <c r="G14" s="20">
        <v>-372102</v>
      </c>
      <c r="H14" s="20">
        <v>-9005</v>
      </c>
      <c r="I14" s="20">
        <v>-41819</v>
      </c>
      <c r="J14" s="20">
        <v>-422926</v>
      </c>
      <c r="K14" s="20">
        <v>-168893</v>
      </c>
      <c r="L14" s="20">
        <v>-24513</v>
      </c>
      <c r="M14" s="20">
        <v>-197220</v>
      </c>
      <c r="N14" s="20">
        <v>-390626</v>
      </c>
      <c r="O14" s="20">
        <v>-150161</v>
      </c>
      <c r="P14" s="20">
        <v>-87371</v>
      </c>
      <c r="Q14" s="20">
        <v>-200015</v>
      </c>
      <c r="R14" s="20">
        <v>-437547</v>
      </c>
      <c r="S14" s="20">
        <v>-179474</v>
      </c>
      <c r="T14" s="20">
        <v>-524422</v>
      </c>
      <c r="U14" s="20">
        <v>-142808</v>
      </c>
      <c r="V14" s="20">
        <v>-846704</v>
      </c>
      <c r="W14" s="20">
        <v>-2097803</v>
      </c>
      <c r="X14" s="20">
        <v>-29694743</v>
      </c>
      <c r="Y14" s="20">
        <v>27596940</v>
      </c>
      <c r="Z14" s="21">
        <v>-92.935439784745739</v>
      </c>
      <c r="AA14" s="22">
        <v>-29694743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-1019152</v>
      </c>
      <c r="F15" s="20">
        <v>-1019152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-1019152</v>
      </c>
      <c r="Y15" s="20">
        <v>1019152</v>
      </c>
      <c r="Z15" s="21">
        <v>-100</v>
      </c>
      <c r="AA15" s="22">
        <v>-1019152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3064715</v>
      </c>
      <c r="D17" s="26">
        <f>SUM(D6:D16)</f>
        <v>0</v>
      </c>
      <c r="E17" s="27">
        <f t="shared" si="0"/>
        <v>38819354</v>
      </c>
      <c r="F17" s="28">
        <f t="shared" si="0"/>
        <v>38819354</v>
      </c>
      <c r="G17" s="28">
        <f t="shared" si="0"/>
        <v>2670906</v>
      </c>
      <c r="H17" s="28">
        <f t="shared" si="0"/>
        <v>3758403</v>
      </c>
      <c r="I17" s="28">
        <f t="shared" si="0"/>
        <v>3392033</v>
      </c>
      <c r="J17" s="28">
        <f t="shared" si="0"/>
        <v>9821342</v>
      </c>
      <c r="K17" s="28">
        <f t="shared" si="0"/>
        <v>3389865</v>
      </c>
      <c r="L17" s="28">
        <f t="shared" si="0"/>
        <v>3685230</v>
      </c>
      <c r="M17" s="28">
        <f t="shared" si="0"/>
        <v>3438568</v>
      </c>
      <c r="N17" s="28">
        <f t="shared" si="0"/>
        <v>10513663</v>
      </c>
      <c r="O17" s="28">
        <f t="shared" si="0"/>
        <v>3061397</v>
      </c>
      <c r="P17" s="28">
        <f t="shared" si="0"/>
        <v>3494134</v>
      </c>
      <c r="Q17" s="28">
        <f t="shared" si="0"/>
        <v>3548666</v>
      </c>
      <c r="R17" s="28">
        <f t="shared" si="0"/>
        <v>10104197</v>
      </c>
      <c r="S17" s="28">
        <f t="shared" si="0"/>
        <v>3209019</v>
      </c>
      <c r="T17" s="28">
        <f t="shared" si="0"/>
        <v>2958950</v>
      </c>
      <c r="U17" s="28">
        <f t="shared" si="0"/>
        <v>3142013</v>
      </c>
      <c r="V17" s="28">
        <f t="shared" si="0"/>
        <v>9309982</v>
      </c>
      <c r="W17" s="28">
        <f t="shared" si="0"/>
        <v>39749184</v>
      </c>
      <c r="X17" s="28">
        <f t="shared" si="0"/>
        <v>38819354</v>
      </c>
      <c r="Y17" s="28">
        <f t="shared" si="0"/>
        <v>929830</v>
      </c>
      <c r="Z17" s="29">
        <f>+IF(X17&lt;&gt;0,+(Y17/X17)*100,0)</f>
        <v>2.3952742747857165</v>
      </c>
      <c r="AA17" s="30">
        <f>SUM(AA6:AA16)</f>
        <v>38819354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-7289212</v>
      </c>
      <c r="D26" s="18"/>
      <c r="E26" s="19">
        <v>-50044348</v>
      </c>
      <c r="F26" s="20">
        <v>-50044348</v>
      </c>
      <c r="G26" s="20">
        <v>-86485</v>
      </c>
      <c r="H26" s="20"/>
      <c r="I26" s="20">
        <v>-1056144</v>
      </c>
      <c r="J26" s="20">
        <v>-1142629</v>
      </c>
      <c r="K26" s="20">
        <v>-1904216</v>
      </c>
      <c r="L26" s="20">
        <v>-1153427</v>
      </c>
      <c r="M26" s="20">
        <v>-5872257</v>
      </c>
      <c r="N26" s="20">
        <v>-8929900</v>
      </c>
      <c r="O26" s="20">
        <v>-1355771</v>
      </c>
      <c r="P26" s="20">
        <v>-3042439</v>
      </c>
      <c r="Q26" s="20">
        <v>-21184540</v>
      </c>
      <c r="R26" s="20">
        <v>-25582750</v>
      </c>
      <c r="S26" s="20">
        <v>-3503961</v>
      </c>
      <c r="T26" s="20">
        <v>-3297904</v>
      </c>
      <c r="U26" s="20">
        <v>-12894423</v>
      </c>
      <c r="V26" s="20">
        <v>-19696288</v>
      </c>
      <c r="W26" s="20">
        <v>-55351567</v>
      </c>
      <c r="X26" s="20">
        <v>-50044348</v>
      </c>
      <c r="Y26" s="20">
        <v>-5307219</v>
      </c>
      <c r="Z26" s="21">
        <v>10.605031761029238</v>
      </c>
      <c r="AA26" s="22">
        <v>-50044348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-7289212</v>
      </c>
      <c r="D27" s="26">
        <f>SUM(D21:D26)</f>
        <v>0</v>
      </c>
      <c r="E27" s="27">
        <f t="shared" si="1"/>
        <v>-50044348</v>
      </c>
      <c r="F27" s="28">
        <f t="shared" si="1"/>
        <v>-50044348</v>
      </c>
      <c r="G27" s="28">
        <f t="shared" si="1"/>
        <v>-86485</v>
      </c>
      <c r="H27" s="28">
        <f t="shared" si="1"/>
        <v>0</v>
      </c>
      <c r="I27" s="28">
        <f t="shared" si="1"/>
        <v>-1056144</v>
      </c>
      <c r="J27" s="28">
        <f t="shared" si="1"/>
        <v>-1142629</v>
      </c>
      <c r="K27" s="28">
        <f t="shared" si="1"/>
        <v>-1904216</v>
      </c>
      <c r="L27" s="28">
        <f t="shared" si="1"/>
        <v>-1153427</v>
      </c>
      <c r="M27" s="28">
        <f t="shared" si="1"/>
        <v>-5872257</v>
      </c>
      <c r="N27" s="28">
        <f t="shared" si="1"/>
        <v>-8929900</v>
      </c>
      <c r="O27" s="28">
        <f t="shared" si="1"/>
        <v>-1355771</v>
      </c>
      <c r="P27" s="28">
        <f t="shared" si="1"/>
        <v>-3042439</v>
      </c>
      <c r="Q27" s="28">
        <f t="shared" si="1"/>
        <v>-21184540</v>
      </c>
      <c r="R27" s="28">
        <f t="shared" si="1"/>
        <v>-25582750</v>
      </c>
      <c r="S27" s="28">
        <f t="shared" si="1"/>
        <v>-3503961</v>
      </c>
      <c r="T27" s="28">
        <f t="shared" si="1"/>
        <v>-3297904</v>
      </c>
      <c r="U27" s="28">
        <f t="shared" si="1"/>
        <v>-12894423</v>
      </c>
      <c r="V27" s="28">
        <f t="shared" si="1"/>
        <v>-19696288</v>
      </c>
      <c r="W27" s="28">
        <f t="shared" si="1"/>
        <v>-55351567</v>
      </c>
      <c r="X27" s="28">
        <f t="shared" si="1"/>
        <v>-50044348</v>
      </c>
      <c r="Y27" s="28">
        <f t="shared" si="1"/>
        <v>-5307219</v>
      </c>
      <c r="Z27" s="29">
        <f>+IF(X27&lt;&gt;0,+(Y27/X27)*100,0)</f>
        <v>10.605031761029238</v>
      </c>
      <c r="AA27" s="30">
        <f>SUM(AA21:AA26)</f>
        <v>-50044348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>
        <v>-558</v>
      </c>
      <c r="M33" s="20">
        <v>-280</v>
      </c>
      <c r="N33" s="20">
        <v>-838</v>
      </c>
      <c r="O33" s="36">
        <v>-288</v>
      </c>
      <c r="P33" s="36">
        <v>-601</v>
      </c>
      <c r="Q33" s="36">
        <v>-340</v>
      </c>
      <c r="R33" s="20">
        <v>-1229</v>
      </c>
      <c r="S33" s="20">
        <v>-361</v>
      </c>
      <c r="T33" s="20">
        <v>-287</v>
      </c>
      <c r="U33" s="20">
        <v>-8524</v>
      </c>
      <c r="V33" s="36">
        <v>-9172</v>
      </c>
      <c r="W33" s="36">
        <v>-11239</v>
      </c>
      <c r="X33" s="36"/>
      <c r="Y33" s="20">
        <v>-11239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-558</v>
      </c>
      <c r="M36" s="28">
        <f t="shared" si="2"/>
        <v>-280</v>
      </c>
      <c r="N36" s="28">
        <f t="shared" si="2"/>
        <v>-838</v>
      </c>
      <c r="O36" s="28">
        <f t="shared" si="2"/>
        <v>-288</v>
      </c>
      <c r="P36" s="28">
        <f t="shared" si="2"/>
        <v>-601</v>
      </c>
      <c r="Q36" s="28">
        <f t="shared" si="2"/>
        <v>-340</v>
      </c>
      <c r="R36" s="28">
        <f t="shared" si="2"/>
        <v>-1229</v>
      </c>
      <c r="S36" s="28">
        <f t="shared" si="2"/>
        <v>-361</v>
      </c>
      <c r="T36" s="28">
        <f t="shared" si="2"/>
        <v>-287</v>
      </c>
      <c r="U36" s="28">
        <f t="shared" si="2"/>
        <v>-8524</v>
      </c>
      <c r="V36" s="28">
        <f t="shared" si="2"/>
        <v>-9172</v>
      </c>
      <c r="W36" s="28">
        <f t="shared" si="2"/>
        <v>-11239</v>
      </c>
      <c r="X36" s="28">
        <f t="shared" si="2"/>
        <v>0</v>
      </c>
      <c r="Y36" s="28">
        <f t="shared" si="2"/>
        <v>-11239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-4224497</v>
      </c>
      <c r="D38" s="32">
        <f>+D17+D27+D36</f>
        <v>0</v>
      </c>
      <c r="E38" s="33">
        <f t="shared" si="3"/>
        <v>-11224994</v>
      </c>
      <c r="F38" s="2">
        <f t="shared" si="3"/>
        <v>-11224994</v>
      </c>
      <c r="G38" s="2">
        <f t="shared" si="3"/>
        <v>2584421</v>
      </c>
      <c r="H38" s="2">
        <f t="shared" si="3"/>
        <v>3758403</v>
      </c>
      <c r="I38" s="2">
        <f t="shared" si="3"/>
        <v>2335889</v>
      </c>
      <c r="J38" s="2">
        <f t="shared" si="3"/>
        <v>8678713</v>
      </c>
      <c r="K38" s="2">
        <f t="shared" si="3"/>
        <v>1485649</v>
      </c>
      <c r="L38" s="2">
        <f t="shared" si="3"/>
        <v>2531245</v>
      </c>
      <c r="M38" s="2">
        <f t="shared" si="3"/>
        <v>-2433969</v>
      </c>
      <c r="N38" s="2">
        <f t="shared" si="3"/>
        <v>1582925</v>
      </c>
      <c r="O38" s="2">
        <f t="shared" si="3"/>
        <v>1705338</v>
      </c>
      <c r="P38" s="2">
        <f t="shared" si="3"/>
        <v>451094</v>
      </c>
      <c r="Q38" s="2">
        <f t="shared" si="3"/>
        <v>-17636214</v>
      </c>
      <c r="R38" s="2">
        <f t="shared" si="3"/>
        <v>-15479782</v>
      </c>
      <c r="S38" s="2">
        <f t="shared" si="3"/>
        <v>-295303</v>
      </c>
      <c r="T38" s="2">
        <f t="shared" si="3"/>
        <v>-339241</v>
      </c>
      <c r="U38" s="2">
        <f t="shared" si="3"/>
        <v>-9760934</v>
      </c>
      <c r="V38" s="2">
        <f t="shared" si="3"/>
        <v>-10395478</v>
      </c>
      <c r="W38" s="2">
        <f t="shared" si="3"/>
        <v>-15613622</v>
      </c>
      <c r="X38" s="2">
        <f t="shared" si="3"/>
        <v>-11224994</v>
      </c>
      <c r="Y38" s="2">
        <f t="shared" si="3"/>
        <v>-4388628</v>
      </c>
      <c r="Z38" s="34">
        <f>+IF(X38&lt;&gt;0,+(Y38/X38)*100,0)</f>
        <v>39.096929584104899</v>
      </c>
      <c r="AA38" s="35">
        <f>+AA17+AA27+AA36</f>
        <v>-11224994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-4407380</v>
      </c>
      <c r="H39" s="2">
        <f>+G40+H60</f>
        <v>-1822959</v>
      </c>
      <c r="I39" s="2">
        <f>+H40+I60</f>
        <v>1935444</v>
      </c>
      <c r="J39" s="2">
        <f>+G39</f>
        <v>-4407380</v>
      </c>
      <c r="K39" s="2">
        <f>+I40+K60</f>
        <v>4271333</v>
      </c>
      <c r="L39" s="2">
        <f>+K40+L60</f>
        <v>5756982</v>
      </c>
      <c r="M39" s="2">
        <f>+L40+M60</f>
        <v>8288227</v>
      </c>
      <c r="N39" s="2">
        <f>+K39</f>
        <v>4271333</v>
      </c>
      <c r="O39" s="2">
        <f>+M40+O60</f>
        <v>5854258</v>
      </c>
      <c r="P39" s="2">
        <f>+O40+P60</f>
        <v>7559596</v>
      </c>
      <c r="Q39" s="2">
        <f>+P40+Q60</f>
        <v>8010690</v>
      </c>
      <c r="R39" s="2">
        <f>+O39</f>
        <v>5854258</v>
      </c>
      <c r="S39" s="2">
        <f>+Q40+S60</f>
        <v>-9625524</v>
      </c>
      <c r="T39" s="2">
        <f>+S40+T60</f>
        <v>-9920827</v>
      </c>
      <c r="U39" s="2">
        <f>+T40+U60</f>
        <v>-10260068</v>
      </c>
      <c r="V39" s="2">
        <f>+S39</f>
        <v>-9625524</v>
      </c>
      <c r="W39" s="2">
        <f>+G39</f>
        <v>-4407380</v>
      </c>
      <c r="X39" s="2"/>
      <c r="Y39" s="2">
        <f>+W39-X39</f>
        <v>-4407380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-4224497</v>
      </c>
      <c r="D40" s="43">
        <f t="shared" ref="D40:AA40" si="4">+D38+D39</f>
        <v>0</v>
      </c>
      <c r="E40" s="44">
        <f t="shared" si="4"/>
        <v>-11224994</v>
      </c>
      <c r="F40" s="45">
        <f t="shared" si="4"/>
        <v>-11224994</v>
      </c>
      <c r="G40" s="45">
        <f t="shared" si="4"/>
        <v>-1822959</v>
      </c>
      <c r="H40" s="45">
        <f t="shared" si="4"/>
        <v>1935444</v>
      </c>
      <c r="I40" s="45">
        <f t="shared" si="4"/>
        <v>4271333</v>
      </c>
      <c r="J40" s="45">
        <f>+I40</f>
        <v>4271333</v>
      </c>
      <c r="K40" s="45">
        <f t="shared" si="4"/>
        <v>5756982</v>
      </c>
      <c r="L40" s="45">
        <f t="shared" si="4"/>
        <v>8288227</v>
      </c>
      <c r="M40" s="45">
        <f t="shared" si="4"/>
        <v>5854258</v>
      </c>
      <c r="N40" s="45">
        <f>+M40</f>
        <v>5854258</v>
      </c>
      <c r="O40" s="45">
        <f t="shared" si="4"/>
        <v>7559596</v>
      </c>
      <c r="P40" s="45">
        <f t="shared" si="4"/>
        <v>8010690</v>
      </c>
      <c r="Q40" s="45">
        <f t="shared" si="4"/>
        <v>-9625524</v>
      </c>
      <c r="R40" s="45">
        <f>+Q40</f>
        <v>-9625524</v>
      </c>
      <c r="S40" s="45">
        <f t="shared" si="4"/>
        <v>-9920827</v>
      </c>
      <c r="T40" s="45">
        <f t="shared" si="4"/>
        <v>-10260068</v>
      </c>
      <c r="U40" s="45">
        <f t="shared" si="4"/>
        <v>-20021002</v>
      </c>
      <c r="V40" s="45">
        <f>+U40</f>
        <v>-20021002</v>
      </c>
      <c r="W40" s="45">
        <f>+V40</f>
        <v>-20021002</v>
      </c>
      <c r="X40" s="45">
        <f t="shared" si="4"/>
        <v>-11224994</v>
      </c>
      <c r="Y40" s="45">
        <f t="shared" si="4"/>
        <v>-8796008</v>
      </c>
      <c r="Z40" s="46">
        <f>+IF(X40&lt;&gt;0,+(Y40/X40)*100,0)</f>
        <v>78.360914936791943</v>
      </c>
      <c r="AA40" s="47">
        <f t="shared" si="4"/>
        <v>-11224994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-4407380</v>
      </c>
      <c r="J60">
        <v>-4407380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-1000000</v>
      </c>
      <c r="Y14" s="20">
        <v>1000000</v>
      </c>
      <c r="Z14" s="21">
        <v>-100</v>
      </c>
      <c r="AA14" s="22">
        <v>-1000000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-1000000</v>
      </c>
      <c r="Y17" s="28">
        <f t="shared" si="0"/>
        <v>1000000</v>
      </c>
      <c r="Z17" s="29">
        <f>+IF(X17&lt;&gt;0,+(Y17/X17)*100,0)</f>
        <v>-100</v>
      </c>
      <c r="AA17" s="30">
        <f>SUM(AA6:AA16)</f>
        <v>-1000000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-1000000</v>
      </c>
      <c r="Y38" s="2">
        <f t="shared" si="3"/>
        <v>1000000</v>
      </c>
      <c r="Z38" s="34">
        <f>+IF(X38&lt;&gt;0,+(Y38/X38)*100,0)</f>
        <v>-100</v>
      </c>
      <c r="AA38" s="35">
        <f>+AA17+AA27+AA36</f>
        <v>-1000000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-1000000</v>
      </c>
      <c r="Y40" s="45">
        <f t="shared" si="4"/>
        <v>1000000</v>
      </c>
      <c r="Z40" s="46">
        <f>+IF(X40&lt;&gt;0,+(Y40/X40)*100,0)</f>
        <v>-100</v>
      </c>
      <c r="AA40" s="47">
        <f t="shared" si="4"/>
        <v>-1000000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17668394</v>
      </c>
      <c r="F7" s="20">
        <v>17668394</v>
      </c>
      <c r="G7" s="20">
        <v>161151</v>
      </c>
      <c r="H7" s="20">
        <v>173711</v>
      </c>
      <c r="I7" s="20">
        <v>213161</v>
      </c>
      <c r="J7" s="20">
        <v>548023</v>
      </c>
      <c r="K7" s="20">
        <v>224956</v>
      </c>
      <c r="L7" s="20">
        <v>211607</v>
      </c>
      <c r="M7" s="20">
        <v>24133</v>
      </c>
      <c r="N7" s="20">
        <v>460696</v>
      </c>
      <c r="O7" s="20">
        <v>214202</v>
      </c>
      <c r="P7" s="20">
        <v>243954</v>
      </c>
      <c r="Q7" s="20">
        <v>233796</v>
      </c>
      <c r="R7" s="20">
        <v>691952</v>
      </c>
      <c r="S7" s="20">
        <v>239315</v>
      </c>
      <c r="T7" s="20">
        <v>278628</v>
      </c>
      <c r="U7" s="20">
        <v>266246</v>
      </c>
      <c r="V7" s="20">
        <v>784189</v>
      </c>
      <c r="W7" s="20">
        <v>2484860</v>
      </c>
      <c r="X7" s="20">
        <v>17668394</v>
      </c>
      <c r="Y7" s="20">
        <v>-15183534</v>
      </c>
      <c r="Z7" s="21">
        <v>-85.936129791989018</v>
      </c>
      <c r="AA7" s="22">
        <v>17668394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13060400</v>
      </c>
      <c r="F9" s="20">
        <v>13060400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13060400</v>
      </c>
      <c r="Y9" s="20">
        <v>-13060400</v>
      </c>
      <c r="Z9" s="21">
        <v>-100</v>
      </c>
      <c r="AA9" s="22">
        <v>13060400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-8667449</v>
      </c>
      <c r="F14" s="20">
        <v>-8667449</v>
      </c>
      <c r="G14" s="20">
        <v>-116049</v>
      </c>
      <c r="H14" s="20">
        <v>-130100</v>
      </c>
      <c r="I14" s="20"/>
      <c r="J14" s="20">
        <v>-246149</v>
      </c>
      <c r="K14" s="20">
        <v>-1651170</v>
      </c>
      <c r="L14" s="20"/>
      <c r="M14" s="20"/>
      <c r="N14" s="20">
        <v>-1651170</v>
      </c>
      <c r="O14" s="20"/>
      <c r="P14" s="20"/>
      <c r="Q14" s="20">
        <v>-1323613</v>
      </c>
      <c r="R14" s="20">
        <v>-1323613</v>
      </c>
      <c r="S14" s="20">
        <v>-5878563</v>
      </c>
      <c r="T14" s="20">
        <v>-7572900</v>
      </c>
      <c r="U14" s="20"/>
      <c r="V14" s="20">
        <v>-13451463</v>
      </c>
      <c r="W14" s="20">
        <v>-16672395</v>
      </c>
      <c r="X14" s="20">
        <v>-8667449</v>
      </c>
      <c r="Y14" s="20">
        <v>-8004946</v>
      </c>
      <c r="Z14" s="21">
        <v>92.356424595056737</v>
      </c>
      <c r="AA14" s="22">
        <v>-8667449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22061345</v>
      </c>
      <c r="F17" s="28">
        <f t="shared" si="0"/>
        <v>22061345</v>
      </c>
      <c r="G17" s="28">
        <f t="shared" si="0"/>
        <v>45102</v>
      </c>
      <c r="H17" s="28">
        <f t="shared" si="0"/>
        <v>43611</v>
      </c>
      <c r="I17" s="28">
        <f t="shared" si="0"/>
        <v>213161</v>
      </c>
      <c r="J17" s="28">
        <f t="shared" si="0"/>
        <v>301874</v>
      </c>
      <c r="K17" s="28">
        <f t="shared" si="0"/>
        <v>-1426214</v>
      </c>
      <c r="L17" s="28">
        <f t="shared" si="0"/>
        <v>211607</v>
      </c>
      <c r="M17" s="28">
        <f t="shared" si="0"/>
        <v>24133</v>
      </c>
      <c r="N17" s="28">
        <f t="shared" si="0"/>
        <v>-1190474</v>
      </c>
      <c r="O17" s="28">
        <f t="shared" si="0"/>
        <v>214202</v>
      </c>
      <c r="P17" s="28">
        <f t="shared" si="0"/>
        <v>243954</v>
      </c>
      <c r="Q17" s="28">
        <f t="shared" si="0"/>
        <v>-1089817</v>
      </c>
      <c r="R17" s="28">
        <f t="shared" si="0"/>
        <v>-631661</v>
      </c>
      <c r="S17" s="28">
        <f t="shared" si="0"/>
        <v>-5639248</v>
      </c>
      <c r="T17" s="28">
        <f t="shared" si="0"/>
        <v>-7294272</v>
      </c>
      <c r="U17" s="28">
        <f t="shared" si="0"/>
        <v>266246</v>
      </c>
      <c r="V17" s="28">
        <f t="shared" si="0"/>
        <v>-12667274</v>
      </c>
      <c r="W17" s="28">
        <f t="shared" si="0"/>
        <v>-14187535</v>
      </c>
      <c r="X17" s="28">
        <f t="shared" si="0"/>
        <v>22061345</v>
      </c>
      <c r="Y17" s="28">
        <f t="shared" si="0"/>
        <v>-36248880</v>
      </c>
      <c r="Z17" s="29">
        <f>+IF(X17&lt;&gt;0,+(Y17/X17)*100,0)</f>
        <v>-164.3094743316874</v>
      </c>
      <c r="AA17" s="30">
        <f>SUM(AA6:AA16)</f>
        <v>22061345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-16727944</v>
      </c>
      <c r="F26" s="20">
        <v>-16727944</v>
      </c>
      <c r="G26" s="20"/>
      <c r="H26" s="20"/>
      <c r="I26" s="20"/>
      <c r="J26" s="20"/>
      <c r="K26" s="20">
        <v>-112186</v>
      </c>
      <c r="L26" s="20">
        <v>-1332350</v>
      </c>
      <c r="M26" s="20"/>
      <c r="N26" s="20">
        <v>-1444536</v>
      </c>
      <c r="O26" s="20"/>
      <c r="P26" s="20"/>
      <c r="Q26" s="20">
        <v>-1706586</v>
      </c>
      <c r="R26" s="20">
        <v>-1706586</v>
      </c>
      <c r="S26" s="20">
        <v>-3671871</v>
      </c>
      <c r="T26" s="20">
        <v>-455459</v>
      </c>
      <c r="U26" s="20"/>
      <c r="V26" s="20">
        <v>-4127330</v>
      </c>
      <c r="W26" s="20">
        <v>-7278452</v>
      </c>
      <c r="X26" s="20">
        <v>-16727944</v>
      </c>
      <c r="Y26" s="20">
        <v>9449492</v>
      </c>
      <c r="Z26" s="21">
        <v>-56.489261322252162</v>
      </c>
      <c r="AA26" s="22">
        <v>-16727944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-16727944</v>
      </c>
      <c r="F27" s="28">
        <f t="shared" si="1"/>
        <v>-16727944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-112186</v>
      </c>
      <c r="L27" s="28">
        <f t="shared" si="1"/>
        <v>-1332350</v>
      </c>
      <c r="M27" s="28">
        <f t="shared" si="1"/>
        <v>0</v>
      </c>
      <c r="N27" s="28">
        <f t="shared" si="1"/>
        <v>-1444536</v>
      </c>
      <c r="O27" s="28">
        <f t="shared" si="1"/>
        <v>0</v>
      </c>
      <c r="P27" s="28">
        <f t="shared" si="1"/>
        <v>0</v>
      </c>
      <c r="Q27" s="28">
        <f t="shared" si="1"/>
        <v>-1706586</v>
      </c>
      <c r="R27" s="28">
        <f t="shared" si="1"/>
        <v>-1706586</v>
      </c>
      <c r="S27" s="28">
        <f t="shared" si="1"/>
        <v>-3671871</v>
      </c>
      <c r="T27" s="28">
        <f t="shared" si="1"/>
        <v>-455459</v>
      </c>
      <c r="U27" s="28">
        <f t="shared" si="1"/>
        <v>0</v>
      </c>
      <c r="V27" s="28">
        <f t="shared" si="1"/>
        <v>-4127330</v>
      </c>
      <c r="W27" s="28">
        <f t="shared" si="1"/>
        <v>-7278452</v>
      </c>
      <c r="X27" s="28">
        <f t="shared" si="1"/>
        <v>-16727944</v>
      </c>
      <c r="Y27" s="28">
        <f t="shared" si="1"/>
        <v>9449492</v>
      </c>
      <c r="Z27" s="29">
        <f>+IF(X27&lt;&gt;0,+(Y27/X27)*100,0)</f>
        <v>-56.489261322252162</v>
      </c>
      <c r="AA27" s="30">
        <f>SUM(AA21:AA26)</f>
        <v>-16727944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5333401</v>
      </c>
      <c r="F38" s="2">
        <f t="shared" si="3"/>
        <v>5333401</v>
      </c>
      <c r="G38" s="2">
        <f t="shared" si="3"/>
        <v>45102</v>
      </c>
      <c r="H38" s="2">
        <f t="shared" si="3"/>
        <v>43611</v>
      </c>
      <c r="I38" s="2">
        <f t="shared" si="3"/>
        <v>213161</v>
      </c>
      <c r="J38" s="2">
        <f t="shared" si="3"/>
        <v>301874</v>
      </c>
      <c r="K38" s="2">
        <f t="shared" si="3"/>
        <v>-1538400</v>
      </c>
      <c r="L38" s="2">
        <f t="shared" si="3"/>
        <v>-1120743</v>
      </c>
      <c r="M38" s="2">
        <f t="shared" si="3"/>
        <v>24133</v>
      </c>
      <c r="N38" s="2">
        <f t="shared" si="3"/>
        <v>-2635010</v>
      </c>
      <c r="O38" s="2">
        <f t="shared" si="3"/>
        <v>214202</v>
      </c>
      <c r="P38" s="2">
        <f t="shared" si="3"/>
        <v>243954</v>
      </c>
      <c r="Q38" s="2">
        <f t="shared" si="3"/>
        <v>-2796403</v>
      </c>
      <c r="R38" s="2">
        <f t="shared" si="3"/>
        <v>-2338247</v>
      </c>
      <c r="S38" s="2">
        <f t="shared" si="3"/>
        <v>-9311119</v>
      </c>
      <c r="T38" s="2">
        <f t="shared" si="3"/>
        <v>-7749731</v>
      </c>
      <c r="U38" s="2">
        <f t="shared" si="3"/>
        <v>266246</v>
      </c>
      <c r="V38" s="2">
        <f t="shared" si="3"/>
        <v>-16794604</v>
      </c>
      <c r="W38" s="2">
        <f t="shared" si="3"/>
        <v>-21465987</v>
      </c>
      <c r="X38" s="2">
        <f t="shared" si="3"/>
        <v>5333401</v>
      </c>
      <c r="Y38" s="2">
        <f t="shared" si="3"/>
        <v>-26799388</v>
      </c>
      <c r="Z38" s="34">
        <f>+IF(X38&lt;&gt;0,+(Y38/X38)*100,0)</f>
        <v>-502.48214975772498</v>
      </c>
      <c r="AA38" s="35">
        <f>+AA17+AA27+AA36</f>
        <v>5333401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-7532670</v>
      </c>
      <c r="H39" s="2">
        <f>+G40+H60</f>
        <v>-7487568</v>
      </c>
      <c r="I39" s="2">
        <f>+H40+I60</f>
        <v>-7443957</v>
      </c>
      <c r="J39" s="2">
        <f>+G39</f>
        <v>-7532670</v>
      </c>
      <c r="K39" s="2">
        <f>+I40+K60</f>
        <v>-7230796</v>
      </c>
      <c r="L39" s="2">
        <f>+K40+L60</f>
        <v>-8769196</v>
      </c>
      <c r="M39" s="2">
        <f>+L40+M60</f>
        <v>-9889939</v>
      </c>
      <c r="N39" s="2">
        <f>+K39</f>
        <v>-7230796</v>
      </c>
      <c r="O39" s="2">
        <f>+M40+O60</f>
        <v>-9865806</v>
      </c>
      <c r="P39" s="2">
        <f>+O40+P60</f>
        <v>-9651604</v>
      </c>
      <c r="Q39" s="2">
        <f>+P40+Q60</f>
        <v>-9407650</v>
      </c>
      <c r="R39" s="2">
        <f>+O39</f>
        <v>-9865806</v>
      </c>
      <c r="S39" s="2">
        <f>+Q40+S60</f>
        <v>-12204053</v>
      </c>
      <c r="T39" s="2">
        <f>+S40+T60</f>
        <v>-21515172</v>
      </c>
      <c r="U39" s="2">
        <f>+T40+U60</f>
        <v>-29264903</v>
      </c>
      <c r="V39" s="2">
        <f>+S39</f>
        <v>-12204053</v>
      </c>
      <c r="W39" s="2">
        <f>+G39</f>
        <v>-7532670</v>
      </c>
      <c r="X39" s="2"/>
      <c r="Y39" s="2">
        <f>+W39-X39</f>
        <v>-7532670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5333401</v>
      </c>
      <c r="F40" s="45">
        <f t="shared" si="4"/>
        <v>5333401</v>
      </c>
      <c r="G40" s="45">
        <f t="shared" si="4"/>
        <v>-7487568</v>
      </c>
      <c r="H40" s="45">
        <f t="shared" si="4"/>
        <v>-7443957</v>
      </c>
      <c r="I40" s="45">
        <f t="shared" si="4"/>
        <v>-7230796</v>
      </c>
      <c r="J40" s="45">
        <f>+I40</f>
        <v>-7230796</v>
      </c>
      <c r="K40" s="45">
        <f t="shared" si="4"/>
        <v>-8769196</v>
      </c>
      <c r="L40" s="45">
        <f t="shared" si="4"/>
        <v>-9889939</v>
      </c>
      <c r="M40" s="45">
        <f t="shared" si="4"/>
        <v>-9865806</v>
      </c>
      <c r="N40" s="45">
        <f>+M40</f>
        <v>-9865806</v>
      </c>
      <c r="O40" s="45">
        <f t="shared" si="4"/>
        <v>-9651604</v>
      </c>
      <c r="P40" s="45">
        <f t="shared" si="4"/>
        <v>-9407650</v>
      </c>
      <c r="Q40" s="45">
        <f t="shared" si="4"/>
        <v>-12204053</v>
      </c>
      <c r="R40" s="45">
        <f>+Q40</f>
        <v>-12204053</v>
      </c>
      <c r="S40" s="45">
        <f t="shared" si="4"/>
        <v>-21515172</v>
      </c>
      <c r="T40" s="45">
        <f t="shared" si="4"/>
        <v>-29264903</v>
      </c>
      <c r="U40" s="45">
        <f t="shared" si="4"/>
        <v>-28998657</v>
      </c>
      <c r="V40" s="45">
        <f>+U40</f>
        <v>-28998657</v>
      </c>
      <c r="W40" s="45">
        <f>+V40</f>
        <v>-28998657</v>
      </c>
      <c r="X40" s="45">
        <f t="shared" si="4"/>
        <v>5333401</v>
      </c>
      <c r="Y40" s="45">
        <f t="shared" si="4"/>
        <v>-34332058</v>
      </c>
      <c r="Z40" s="46">
        <f>+IF(X40&lt;&gt;0,+(Y40/X40)*100,0)</f>
        <v>-643.71792032888584</v>
      </c>
      <c r="AA40" s="47">
        <f t="shared" si="4"/>
        <v>5333401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-7532670</v>
      </c>
      <c r="J60">
        <v>-7532670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17821565</v>
      </c>
      <c r="D7" s="18"/>
      <c r="E7" s="19">
        <v>92549252</v>
      </c>
      <c r="F7" s="20">
        <v>99209248</v>
      </c>
      <c r="G7" s="20">
        <v>4346002</v>
      </c>
      <c r="H7" s="20">
        <v>5030231</v>
      </c>
      <c r="I7" s="20">
        <v>5090574</v>
      </c>
      <c r="J7" s="20">
        <v>14466807</v>
      </c>
      <c r="K7" s="20">
        <v>4933893</v>
      </c>
      <c r="L7" s="20">
        <v>5094517</v>
      </c>
      <c r="M7" s="20">
        <v>5177266</v>
      </c>
      <c r="N7" s="20">
        <v>15205676</v>
      </c>
      <c r="O7" s="20">
        <v>4402201</v>
      </c>
      <c r="P7" s="20">
        <v>5326054</v>
      </c>
      <c r="Q7" s="20">
        <v>5235098</v>
      </c>
      <c r="R7" s="20">
        <v>14963353</v>
      </c>
      <c r="S7" s="20">
        <v>4679130</v>
      </c>
      <c r="T7" s="20">
        <v>5138833</v>
      </c>
      <c r="U7" s="20">
        <v>4787086</v>
      </c>
      <c r="V7" s="20">
        <v>14605049</v>
      </c>
      <c r="W7" s="20">
        <v>59240885</v>
      </c>
      <c r="X7" s="20">
        <v>99209248</v>
      </c>
      <c r="Y7" s="20">
        <v>-39968363</v>
      </c>
      <c r="Z7" s="21">
        <v>-40.286932726271644</v>
      </c>
      <c r="AA7" s="22">
        <v>99209248</v>
      </c>
    </row>
    <row r="8" spans="1:27" x14ac:dyDescent="0.25">
      <c r="A8" s="23" t="s">
        <v>36</v>
      </c>
      <c r="B8" s="17" t="s">
        <v>32</v>
      </c>
      <c r="C8" s="18">
        <v>89282</v>
      </c>
      <c r="D8" s="18"/>
      <c r="E8" s="19">
        <v>1000</v>
      </c>
      <c r="F8" s="20">
        <v>447475</v>
      </c>
      <c r="G8" s="20">
        <v>14757</v>
      </c>
      <c r="H8" s="20">
        <v>14374</v>
      </c>
      <c r="I8" s="20">
        <v>20</v>
      </c>
      <c r="J8" s="20">
        <v>29151</v>
      </c>
      <c r="K8" s="20">
        <v>7300</v>
      </c>
      <c r="L8" s="20">
        <v>7098</v>
      </c>
      <c r="M8" s="20"/>
      <c r="N8" s="20">
        <v>14398</v>
      </c>
      <c r="O8" s="20">
        <v>21040</v>
      </c>
      <c r="P8" s="20">
        <v>77</v>
      </c>
      <c r="Q8" s="20">
        <v>10513</v>
      </c>
      <c r="R8" s="20">
        <v>31630</v>
      </c>
      <c r="S8" s="20">
        <v>12502</v>
      </c>
      <c r="T8" s="20">
        <v>2</v>
      </c>
      <c r="U8" s="20">
        <v>2148</v>
      </c>
      <c r="V8" s="20">
        <v>14652</v>
      </c>
      <c r="W8" s="20">
        <v>89831</v>
      </c>
      <c r="X8" s="20">
        <v>447475</v>
      </c>
      <c r="Y8" s="20">
        <v>-357644</v>
      </c>
      <c r="Z8" s="21">
        <v>-79.92491200625733</v>
      </c>
      <c r="AA8" s="22">
        <v>447475</v>
      </c>
    </row>
    <row r="9" spans="1:27" x14ac:dyDescent="0.25">
      <c r="A9" s="23" t="s">
        <v>37</v>
      </c>
      <c r="B9" s="17" t="s">
        <v>6</v>
      </c>
      <c r="C9" s="18">
        <v>22153446</v>
      </c>
      <c r="D9" s="18"/>
      <c r="E9" s="19">
        <v>53856682</v>
      </c>
      <c r="F9" s="20">
        <v>35786263</v>
      </c>
      <c r="G9" s="20">
        <v>9588302</v>
      </c>
      <c r="H9" s="20"/>
      <c r="I9" s="20"/>
      <c r="J9" s="20">
        <v>9588302</v>
      </c>
      <c r="K9" s="20"/>
      <c r="L9" s="20"/>
      <c r="M9" s="20">
        <v>7542061</v>
      </c>
      <c r="N9" s="20">
        <v>7542061</v>
      </c>
      <c r="O9" s="20"/>
      <c r="P9" s="20"/>
      <c r="Q9" s="20">
        <v>5753031</v>
      </c>
      <c r="R9" s="20">
        <v>5753031</v>
      </c>
      <c r="S9" s="20"/>
      <c r="T9" s="20"/>
      <c r="U9" s="20">
        <v>8</v>
      </c>
      <c r="V9" s="20">
        <v>8</v>
      </c>
      <c r="W9" s="20">
        <v>22883402</v>
      </c>
      <c r="X9" s="20">
        <v>35786263</v>
      </c>
      <c r="Y9" s="20">
        <v>-12902861</v>
      </c>
      <c r="Z9" s="21">
        <v>-36.055346153354989</v>
      </c>
      <c r="AA9" s="22">
        <v>35786263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75667261</v>
      </c>
      <c r="F10" s="20">
        <v>99680047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1400700</v>
      </c>
      <c r="V10" s="20">
        <v>1400700</v>
      </c>
      <c r="W10" s="20">
        <v>1400700</v>
      </c>
      <c r="X10" s="20">
        <v>99680047</v>
      </c>
      <c r="Y10" s="20">
        <v>-98279347</v>
      </c>
      <c r="Z10" s="21">
        <v>-98.594804033348822</v>
      </c>
      <c r="AA10" s="22">
        <v>99680047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2941423</v>
      </c>
      <c r="D14" s="18"/>
      <c r="E14" s="19">
        <v>-72729390</v>
      </c>
      <c r="F14" s="20">
        <v>-92794309</v>
      </c>
      <c r="G14" s="20">
        <v>-244979</v>
      </c>
      <c r="H14" s="20">
        <v>-1403665</v>
      </c>
      <c r="I14" s="20">
        <v>253234</v>
      </c>
      <c r="J14" s="20">
        <v>-1395410</v>
      </c>
      <c r="K14" s="20">
        <v>-2601880</v>
      </c>
      <c r="L14" s="20">
        <v>212810</v>
      </c>
      <c r="M14" s="20">
        <v>-571825</v>
      </c>
      <c r="N14" s="20">
        <v>-2960895</v>
      </c>
      <c r="O14" s="20">
        <v>83865</v>
      </c>
      <c r="P14" s="20">
        <v>800361</v>
      </c>
      <c r="Q14" s="20">
        <v>-1791902</v>
      </c>
      <c r="R14" s="20">
        <v>-907676</v>
      </c>
      <c r="S14" s="20">
        <v>-9637453</v>
      </c>
      <c r="T14" s="20">
        <v>-8190001</v>
      </c>
      <c r="U14" s="20">
        <v>1384180</v>
      </c>
      <c r="V14" s="20">
        <v>-16443274</v>
      </c>
      <c r="W14" s="20">
        <v>-21707255</v>
      </c>
      <c r="X14" s="20">
        <v>-92794309</v>
      </c>
      <c r="Y14" s="20">
        <v>71087054</v>
      </c>
      <c r="Z14" s="21">
        <v>-76.607126844384382</v>
      </c>
      <c r="AA14" s="22">
        <v>-92794309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-1069152</v>
      </c>
      <c r="F15" s="20">
        <v>-1077152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>
        <v>-410</v>
      </c>
      <c r="U15" s="20">
        <v>-22751</v>
      </c>
      <c r="V15" s="20">
        <v>-23161</v>
      </c>
      <c r="W15" s="20">
        <v>-23161</v>
      </c>
      <c r="X15" s="20">
        <v>-1077152</v>
      </c>
      <c r="Y15" s="20">
        <v>1053991</v>
      </c>
      <c r="Z15" s="21">
        <v>-97.849792786904715</v>
      </c>
      <c r="AA15" s="22">
        <v>-1077152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43005716</v>
      </c>
      <c r="D17" s="26">
        <f>SUM(D6:D16)</f>
        <v>0</v>
      </c>
      <c r="E17" s="27">
        <f t="shared" si="0"/>
        <v>148275653</v>
      </c>
      <c r="F17" s="28">
        <f t="shared" si="0"/>
        <v>141251572</v>
      </c>
      <c r="G17" s="28">
        <f t="shared" si="0"/>
        <v>13704082</v>
      </c>
      <c r="H17" s="28">
        <f t="shared" si="0"/>
        <v>3640940</v>
      </c>
      <c r="I17" s="28">
        <f t="shared" si="0"/>
        <v>5343828</v>
      </c>
      <c r="J17" s="28">
        <f t="shared" si="0"/>
        <v>22688850</v>
      </c>
      <c r="K17" s="28">
        <f t="shared" si="0"/>
        <v>2339313</v>
      </c>
      <c r="L17" s="28">
        <f t="shared" si="0"/>
        <v>5314425</v>
      </c>
      <c r="M17" s="28">
        <f t="shared" si="0"/>
        <v>12147502</v>
      </c>
      <c r="N17" s="28">
        <f t="shared" si="0"/>
        <v>19801240</v>
      </c>
      <c r="O17" s="28">
        <f t="shared" si="0"/>
        <v>4507106</v>
      </c>
      <c r="P17" s="28">
        <f t="shared" si="0"/>
        <v>6126492</v>
      </c>
      <c r="Q17" s="28">
        <f t="shared" si="0"/>
        <v>9206740</v>
      </c>
      <c r="R17" s="28">
        <f t="shared" si="0"/>
        <v>19840338</v>
      </c>
      <c r="S17" s="28">
        <f t="shared" si="0"/>
        <v>-4945821</v>
      </c>
      <c r="T17" s="28">
        <f t="shared" si="0"/>
        <v>-3051576</v>
      </c>
      <c r="U17" s="28">
        <f t="shared" si="0"/>
        <v>7551371</v>
      </c>
      <c r="V17" s="28">
        <f t="shared" si="0"/>
        <v>-446026</v>
      </c>
      <c r="W17" s="28">
        <f t="shared" si="0"/>
        <v>61884402</v>
      </c>
      <c r="X17" s="28">
        <f t="shared" si="0"/>
        <v>141251572</v>
      </c>
      <c r="Y17" s="28">
        <f t="shared" si="0"/>
        <v>-79367170</v>
      </c>
      <c r="Z17" s="29">
        <f>+IF(X17&lt;&gt;0,+(Y17/X17)*100,0)</f>
        <v>-56.188521569161722</v>
      </c>
      <c r="AA17" s="30">
        <f>SUM(AA6:AA16)</f>
        <v>141251572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-16398291</v>
      </c>
      <c r="D26" s="18"/>
      <c r="E26" s="19">
        <v>-80481292</v>
      </c>
      <c r="F26" s="20">
        <v>-88170061</v>
      </c>
      <c r="G26" s="20">
        <v>-86485</v>
      </c>
      <c r="H26" s="20"/>
      <c r="I26" s="20">
        <v>-1819662</v>
      </c>
      <c r="J26" s="20">
        <v>-1906147</v>
      </c>
      <c r="K26" s="20">
        <v>-2017590</v>
      </c>
      <c r="L26" s="20">
        <v>-2491024</v>
      </c>
      <c r="M26" s="20">
        <v>-5867215</v>
      </c>
      <c r="N26" s="20">
        <v>-10375829</v>
      </c>
      <c r="O26" s="20">
        <v>-1358529</v>
      </c>
      <c r="P26" s="20">
        <v>-2866156</v>
      </c>
      <c r="Q26" s="20">
        <v>-22892807</v>
      </c>
      <c r="R26" s="20">
        <v>-27117492</v>
      </c>
      <c r="S26" s="20">
        <v>-7211251</v>
      </c>
      <c r="T26" s="20">
        <v>-3412009</v>
      </c>
      <c r="U26" s="20">
        <v>-14212841</v>
      </c>
      <c r="V26" s="20">
        <v>-24836101</v>
      </c>
      <c r="W26" s="20">
        <v>-64235569</v>
      </c>
      <c r="X26" s="20">
        <v>-88170061</v>
      </c>
      <c r="Y26" s="20">
        <v>23934492</v>
      </c>
      <c r="Z26" s="21">
        <v>-27.145826744976393</v>
      </c>
      <c r="AA26" s="22">
        <v>-88170061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-16398291</v>
      </c>
      <c r="D27" s="26">
        <f>SUM(D21:D26)</f>
        <v>0</v>
      </c>
      <c r="E27" s="27">
        <f t="shared" si="1"/>
        <v>-80481292</v>
      </c>
      <c r="F27" s="28">
        <f t="shared" si="1"/>
        <v>-88170061</v>
      </c>
      <c r="G27" s="28">
        <f t="shared" si="1"/>
        <v>-86485</v>
      </c>
      <c r="H27" s="28">
        <f t="shared" si="1"/>
        <v>0</v>
      </c>
      <c r="I27" s="28">
        <f t="shared" si="1"/>
        <v>-1819662</v>
      </c>
      <c r="J27" s="28">
        <f t="shared" si="1"/>
        <v>-1906147</v>
      </c>
      <c r="K27" s="28">
        <f t="shared" si="1"/>
        <v>-2017590</v>
      </c>
      <c r="L27" s="28">
        <f t="shared" si="1"/>
        <v>-2491024</v>
      </c>
      <c r="M27" s="28">
        <f t="shared" si="1"/>
        <v>-5867215</v>
      </c>
      <c r="N27" s="28">
        <f t="shared" si="1"/>
        <v>-10375829</v>
      </c>
      <c r="O27" s="28">
        <f t="shared" si="1"/>
        <v>-1358529</v>
      </c>
      <c r="P27" s="28">
        <f t="shared" si="1"/>
        <v>-2866156</v>
      </c>
      <c r="Q27" s="28">
        <f t="shared" si="1"/>
        <v>-22892807</v>
      </c>
      <c r="R27" s="28">
        <f t="shared" si="1"/>
        <v>-27117492</v>
      </c>
      <c r="S27" s="28">
        <f t="shared" si="1"/>
        <v>-7211251</v>
      </c>
      <c r="T27" s="28">
        <f t="shared" si="1"/>
        <v>-3412009</v>
      </c>
      <c r="U27" s="28">
        <f t="shared" si="1"/>
        <v>-14212841</v>
      </c>
      <c r="V27" s="28">
        <f t="shared" si="1"/>
        <v>-24836101</v>
      </c>
      <c r="W27" s="28">
        <f t="shared" si="1"/>
        <v>-64235569</v>
      </c>
      <c r="X27" s="28">
        <f t="shared" si="1"/>
        <v>-88170061</v>
      </c>
      <c r="Y27" s="28">
        <f t="shared" si="1"/>
        <v>23934492</v>
      </c>
      <c r="Z27" s="29">
        <f>+IF(X27&lt;&gt;0,+(Y27/X27)*100,0)</f>
        <v>-27.145826744976393</v>
      </c>
      <c r="AA27" s="30">
        <f>SUM(AA21:AA26)</f>
        <v>-88170061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-1937</v>
      </c>
      <c r="H33" s="36">
        <v>-2757</v>
      </c>
      <c r="I33" s="36">
        <v>-818</v>
      </c>
      <c r="J33" s="36">
        <v>-5512</v>
      </c>
      <c r="K33" s="20">
        <v>-898</v>
      </c>
      <c r="L33" s="20">
        <v>-1601</v>
      </c>
      <c r="M33" s="20">
        <v>-1617</v>
      </c>
      <c r="N33" s="20">
        <v>-4116</v>
      </c>
      <c r="O33" s="36">
        <v>-2619</v>
      </c>
      <c r="P33" s="36">
        <v>-4944</v>
      </c>
      <c r="Q33" s="36">
        <v>-4770</v>
      </c>
      <c r="R33" s="20">
        <v>-12333</v>
      </c>
      <c r="S33" s="20">
        <v>-2118</v>
      </c>
      <c r="T33" s="20">
        <v>-3318</v>
      </c>
      <c r="U33" s="20">
        <v>-9123</v>
      </c>
      <c r="V33" s="36">
        <v>-14559</v>
      </c>
      <c r="W33" s="36">
        <v>-36520</v>
      </c>
      <c r="X33" s="36"/>
      <c r="Y33" s="20">
        <v>-36520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-1937</v>
      </c>
      <c r="H36" s="28">
        <f t="shared" si="2"/>
        <v>-2757</v>
      </c>
      <c r="I36" s="28">
        <f t="shared" si="2"/>
        <v>-818</v>
      </c>
      <c r="J36" s="28">
        <f t="shared" si="2"/>
        <v>-5512</v>
      </c>
      <c r="K36" s="28">
        <f t="shared" si="2"/>
        <v>-898</v>
      </c>
      <c r="L36" s="28">
        <f t="shared" si="2"/>
        <v>-1601</v>
      </c>
      <c r="M36" s="28">
        <f t="shared" si="2"/>
        <v>-1617</v>
      </c>
      <c r="N36" s="28">
        <f t="shared" si="2"/>
        <v>-4116</v>
      </c>
      <c r="O36" s="28">
        <f t="shared" si="2"/>
        <v>-2619</v>
      </c>
      <c r="P36" s="28">
        <f t="shared" si="2"/>
        <v>-4944</v>
      </c>
      <c r="Q36" s="28">
        <f t="shared" si="2"/>
        <v>-4770</v>
      </c>
      <c r="R36" s="28">
        <f t="shared" si="2"/>
        <v>-12333</v>
      </c>
      <c r="S36" s="28">
        <f t="shared" si="2"/>
        <v>-2118</v>
      </c>
      <c r="T36" s="28">
        <f t="shared" si="2"/>
        <v>-3318</v>
      </c>
      <c r="U36" s="28">
        <f t="shared" si="2"/>
        <v>-9123</v>
      </c>
      <c r="V36" s="28">
        <f t="shared" si="2"/>
        <v>-14559</v>
      </c>
      <c r="W36" s="28">
        <f t="shared" si="2"/>
        <v>-36520</v>
      </c>
      <c r="X36" s="28">
        <f t="shared" si="2"/>
        <v>0</v>
      </c>
      <c r="Y36" s="28">
        <f t="shared" si="2"/>
        <v>-36520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26607425</v>
      </c>
      <c r="D38" s="32">
        <f>+D17+D27+D36</f>
        <v>0</v>
      </c>
      <c r="E38" s="33">
        <f t="shared" si="3"/>
        <v>67794361</v>
      </c>
      <c r="F38" s="2">
        <f t="shared" si="3"/>
        <v>53081511</v>
      </c>
      <c r="G38" s="2">
        <f t="shared" si="3"/>
        <v>13615660</v>
      </c>
      <c r="H38" s="2">
        <f t="shared" si="3"/>
        <v>3638183</v>
      </c>
      <c r="I38" s="2">
        <f t="shared" si="3"/>
        <v>3523348</v>
      </c>
      <c r="J38" s="2">
        <f t="shared" si="3"/>
        <v>20777191</v>
      </c>
      <c r="K38" s="2">
        <f t="shared" si="3"/>
        <v>320825</v>
      </c>
      <c r="L38" s="2">
        <f t="shared" si="3"/>
        <v>2821800</v>
      </c>
      <c r="M38" s="2">
        <f t="shared" si="3"/>
        <v>6278670</v>
      </c>
      <c r="N38" s="2">
        <f t="shared" si="3"/>
        <v>9421295</v>
      </c>
      <c r="O38" s="2">
        <f t="shared" si="3"/>
        <v>3145958</v>
      </c>
      <c r="P38" s="2">
        <f t="shared" si="3"/>
        <v>3255392</v>
      </c>
      <c r="Q38" s="2">
        <f t="shared" si="3"/>
        <v>-13690837</v>
      </c>
      <c r="R38" s="2">
        <f t="shared" si="3"/>
        <v>-7289487</v>
      </c>
      <c r="S38" s="2">
        <f t="shared" si="3"/>
        <v>-12159190</v>
      </c>
      <c r="T38" s="2">
        <f t="shared" si="3"/>
        <v>-6466903</v>
      </c>
      <c r="U38" s="2">
        <f t="shared" si="3"/>
        <v>-6670593</v>
      </c>
      <c r="V38" s="2">
        <f t="shared" si="3"/>
        <v>-25296686</v>
      </c>
      <c r="W38" s="2">
        <f t="shared" si="3"/>
        <v>-2387687</v>
      </c>
      <c r="X38" s="2">
        <f t="shared" si="3"/>
        <v>53081511</v>
      </c>
      <c r="Y38" s="2">
        <f t="shared" si="3"/>
        <v>-55469198</v>
      </c>
      <c r="Z38" s="34">
        <f>+IF(X38&lt;&gt;0,+(Y38/X38)*100,0)</f>
        <v>-104.49815190829817</v>
      </c>
      <c r="AA38" s="35">
        <f>+AA17+AA27+AA36</f>
        <v>53081511</v>
      </c>
    </row>
    <row r="39" spans="1:27" x14ac:dyDescent="0.25">
      <c r="A39" s="23" t="s">
        <v>61</v>
      </c>
      <c r="B39" s="17"/>
      <c r="C39" s="32">
        <v>-3204730</v>
      </c>
      <c r="D39" s="32"/>
      <c r="E39" s="33">
        <v>3000151</v>
      </c>
      <c r="F39" s="2"/>
      <c r="G39" s="2">
        <v>14381653</v>
      </c>
      <c r="H39" s="2">
        <f>+G40+H60</f>
        <v>27997313</v>
      </c>
      <c r="I39" s="2">
        <f>+H40+I60</f>
        <v>31635496</v>
      </c>
      <c r="J39" s="2">
        <f>+G39</f>
        <v>14381653</v>
      </c>
      <c r="K39" s="2">
        <f>+I40+K60</f>
        <v>35158844</v>
      </c>
      <c r="L39" s="2">
        <f>+K40+L60</f>
        <v>35479669</v>
      </c>
      <c r="M39" s="2">
        <f>+L40+M60</f>
        <v>38301469</v>
      </c>
      <c r="N39" s="2">
        <f>+K39</f>
        <v>35158844</v>
      </c>
      <c r="O39" s="2">
        <f>+M40+O60</f>
        <v>44580139</v>
      </c>
      <c r="P39" s="2">
        <f>+O40+P60</f>
        <v>47726097</v>
      </c>
      <c r="Q39" s="2">
        <f>+P40+Q60</f>
        <v>50981489</v>
      </c>
      <c r="R39" s="2">
        <f>+O39</f>
        <v>44580139</v>
      </c>
      <c r="S39" s="2">
        <f>+Q40+S60</f>
        <v>37290652</v>
      </c>
      <c r="T39" s="2">
        <f>+S40+T60</f>
        <v>25131462</v>
      </c>
      <c r="U39" s="2">
        <f>+T40+U60</f>
        <v>18664559</v>
      </c>
      <c r="V39" s="2">
        <f>+S39</f>
        <v>37290652</v>
      </c>
      <c r="W39" s="2">
        <f>+G39</f>
        <v>14381653</v>
      </c>
      <c r="X39" s="2"/>
      <c r="Y39" s="2">
        <f>+W39-X39</f>
        <v>14381653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23402695</v>
      </c>
      <c r="D40" s="43">
        <f t="shared" ref="D40:AA40" si="4">+D38+D39</f>
        <v>0</v>
      </c>
      <c r="E40" s="44">
        <f t="shared" si="4"/>
        <v>70794512</v>
      </c>
      <c r="F40" s="45">
        <f t="shared" si="4"/>
        <v>53081511</v>
      </c>
      <c r="G40" s="45">
        <f t="shared" si="4"/>
        <v>27997313</v>
      </c>
      <c r="H40" s="45">
        <f t="shared" si="4"/>
        <v>31635496</v>
      </c>
      <c r="I40" s="45">
        <f t="shared" si="4"/>
        <v>35158844</v>
      </c>
      <c r="J40" s="45">
        <f>+I40</f>
        <v>35158844</v>
      </c>
      <c r="K40" s="45">
        <f t="shared" si="4"/>
        <v>35479669</v>
      </c>
      <c r="L40" s="45">
        <f t="shared" si="4"/>
        <v>38301469</v>
      </c>
      <c r="M40" s="45">
        <f t="shared" si="4"/>
        <v>44580139</v>
      </c>
      <c r="N40" s="45">
        <f>+M40</f>
        <v>44580139</v>
      </c>
      <c r="O40" s="45">
        <f t="shared" si="4"/>
        <v>47726097</v>
      </c>
      <c r="P40" s="45">
        <f t="shared" si="4"/>
        <v>50981489</v>
      </c>
      <c r="Q40" s="45">
        <f t="shared" si="4"/>
        <v>37290652</v>
      </c>
      <c r="R40" s="45">
        <f>+Q40</f>
        <v>37290652</v>
      </c>
      <c r="S40" s="45">
        <f t="shared" si="4"/>
        <v>25131462</v>
      </c>
      <c r="T40" s="45">
        <f t="shared" si="4"/>
        <v>18664559</v>
      </c>
      <c r="U40" s="45">
        <f t="shared" si="4"/>
        <v>11993966</v>
      </c>
      <c r="V40" s="45">
        <f>+U40</f>
        <v>11993966</v>
      </c>
      <c r="W40" s="45">
        <f>+V40</f>
        <v>11993966</v>
      </c>
      <c r="X40" s="45">
        <f t="shared" si="4"/>
        <v>53081511</v>
      </c>
      <c r="Y40" s="45">
        <f t="shared" si="4"/>
        <v>-41087545</v>
      </c>
      <c r="Z40" s="46">
        <f>+IF(X40&lt;&gt;0,+(Y40/X40)*100,0)</f>
        <v>-77.404625878114132</v>
      </c>
      <c r="AA40" s="47">
        <f t="shared" si="4"/>
        <v>53081511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14381653</v>
      </c>
      <c r="J60">
        <v>14381653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FCF1FA4-7883-4628-B7FA-D3D63339B5DA}"/>
</file>

<file path=customXml/itemProps2.xml><?xml version="1.0" encoding="utf-8"?>
<ds:datastoreItem xmlns:ds="http://schemas.openxmlformats.org/officeDocument/2006/customXml" ds:itemID="{66495542-8977-4674-9729-8030F0C52A27}"/>
</file>

<file path=customXml/itemProps3.xml><?xml version="1.0" encoding="utf-8"?>
<ds:datastoreItem xmlns:ds="http://schemas.openxmlformats.org/officeDocument/2006/customXml" ds:itemID="{DBBC18A2-A5B3-45F6-835A-52D60EDE29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2022-08-16T11:20:26Z</dcterms:created>
  <dcterms:modified xsi:type="dcterms:W3CDTF">2022-08-16T11:22:11Z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